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D3A" revisionsPassword="C13A" lockStructure="1" lockRevision="1"/>
  <bookViews>
    <workbookView xWindow="480" yWindow="90" windowWidth="11355" windowHeight="8385" tabRatio="861" firstSheet="8"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13'!$A$1:$E$25</definedName>
    <definedName name="_xlnm.Print_Area" localSheetId="17">'Attach 14'!$A$1:$E$26</definedName>
    <definedName name="_xlnm.Print_Area" localSheetId="18">'Attach 14-IP'!$A$8:$I$217</definedName>
    <definedName name="_xlnm.Print_Area" localSheetId="19">'Attach 15'!$A$1:$E$91</definedName>
    <definedName name="_xlnm.Print_Area" localSheetId="20">'Attach 16'!$A$1:$L$77</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'!$A$1:$F$111</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15'!$A$1:$E$91</definedName>
    <definedName name="Z_05855B4F_D61E_4C97_B759_B2F96767F6F8_.wvu.PrintArea" localSheetId="20" hidden="1">'Attach 16'!$A$1:$L$77</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'!$A$1:$F$111</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'!$27:$28,'Bid Form 1st Envelope '!$94:$94,'Bid Form 1st Envelope '!$97:$98</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13'!$A$1:$E$25</definedName>
    <definedName name="Z_0FF69E27_BC51_479D_90AE_D41A6AD96BC0_.wvu.PrintArea" localSheetId="17" hidden="1">'Attach 14'!$A$1:$E$26</definedName>
    <definedName name="Z_0FF69E27_BC51_479D_90AE_D41A6AD96BC0_.wvu.PrintArea" localSheetId="18" hidden="1">'Attach 14-IP'!$A$8:$I$217</definedName>
    <definedName name="Z_0FF69E27_BC51_479D_90AE_D41A6AD96BC0_.wvu.PrintArea" localSheetId="19" hidden="1">'Attach 15'!$A$1:$E$91</definedName>
    <definedName name="Z_0FF69E27_BC51_479D_90AE_D41A6AD96BC0_.wvu.PrintArea" localSheetId="20" hidden="1">'Attach 16'!$A$1:$L$77</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'!$A$1:$F$111</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'!$27:$28,'Bid Form 1st Envelope '!$94:$94,'Bid Form 1st Envelope '!$97:$98</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15'!$A$1:$E$91</definedName>
    <definedName name="Z_15A19D23_A9FD_4FC1_B7B0_F2D16BDFC729_.wvu.PrintArea" localSheetId="20" hidden="1">'Attach 16'!$A$1:$L$77</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'!$A$1:$F$111</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15'!$A$1:$E$91</definedName>
    <definedName name="Z_240327DD_375F_45D4_BA52_89AFD79FE6A1_.wvu.PrintArea" localSheetId="20" hidden="1">'Attach 16'!$A$1:$L$77</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'!$A$1:$F$111</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15'!$A$1:$E$91</definedName>
    <definedName name="Z_340562B9_6CEE_4962_8D7D_CA1C6778F52C_.wvu.PrintArea" localSheetId="20" hidden="1">'Attach 16'!$A$1:$L$77</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'!$A$1:$F$111</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15'!$A$1:$E$91</definedName>
    <definedName name="Z_38BECF6E_1A53_4F98_87B9_44F2C5F77E08_.wvu.PrintArea" localSheetId="20" hidden="1">'Attach 16'!$A$1:$L$77</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'!$A$1:$F$111</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16'!$A$1:$L$77</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'!$A$1:$F$111</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15'!$A$1:$E$91</definedName>
    <definedName name="Z_477F7E43_D393_45BA_B99B_D838E4629B5D_.wvu.PrintArea" localSheetId="20" hidden="1">'Attach 16'!$A$1:$L$77</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'!$A$1:$F$111</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15'!$A$1:$E$91</definedName>
    <definedName name="Z_494F6778_23FE_4AAC_B37D_6C7543FC13B9_.wvu.PrintArea" localSheetId="20" hidden="1">'Attach 16'!$A$1:$L$77</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'!$A$1:$F$111</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15'!$A$1:$E$91</definedName>
    <definedName name="Z_7A9EA6D6_4DDF_43D9_92E6_C6AFAD14E266_.wvu.PrintArea" localSheetId="20" hidden="1">'Attach 16'!$A$1:$L$77</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'!$A$1:$F$111</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15'!$A$1:$E$91</definedName>
    <definedName name="Z_82E8A0F5_0020_4355_95CF_28601763A783_.wvu.PrintArea" localSheetId="20" hidden="1">'Attach 16'!$A$1:$L$77</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'!$A$1:$F$111</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15'!$A$1:$E$91</definedName>
    <definedName name="Z_8E3ED18F_7B8F_4A1C_969D_A70DC3B696C3_.wvu.PrintArea" localSheetId="20" hidden="1">'Attach 16'!$A$1:$L$77</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'!$A$1:$F$111</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16'!$A$1:$L$77</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'!$A$1:$F$111</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15'!$A$1:$E$91</definedName>
    <definedName name="Z_97C0FC0E_800C_45C9_895E_E91A3F1ADBA4_.wvu.PrintArea" localSheetId="20" hidden="1">'Attach 16'!$A$1:$L$77</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'!$A$1:$F$111</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16'!$A$1:$L$77</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'!$A$1:$F$111</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14-IP'!$A$8:$I$217</definedName>
    <definedName name="Z_BA86FE7A_199D_4ABD_A444_AE6BFDF4BCC9_.wvu.PrintArea" localSheetId="19" hidden="1">'Attach 15'!$A$1:$E$91</definedName>
    <definedName name="Z_BA86FE7A_199D_4ABD_A444_AE6BFDF4BCC9_.wvu.PrintArea" localSheetId="20" hidden="1">'Attach 16'!$A$1:$L$77</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'!$A$1:$F$111</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'!$27:$28,'Bid Form 1st Envelope '!$94:$94,'Bid Form 1st Envelope '!$97:$98</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15'!$A$1:$E$91</definedName>
    <definedName name="Z_C5EDD9E3_0801_4479_8600_A80B0FCFDF0B_.wvu.PrintArea" localSheetId="20" hidden="1">'Attach 16'!$A$1:$L$77</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'!$A$1:$F$111</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15'!$A$1:$E$91</definedName>
    <definedName name="Z_CB7992C9_ABA5_4C7D_8C49_1E1D8E8875C7_.wvu.PrintArea" localSheetId="20" hidden="1">'Attach 16'!$A$1:$L$77</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'!$A$1:$F$111</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16'!$A$1:$L$77</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15'!$A$1:$E$91</definedName>
    <definedName name="Z_DC28ED1E_3E35_4094_9C2B_5C0A1C1D459C_.wvu.PrintArea" localSheetId="20" hidden="1">'Attach 16'!$A$1:$L$77</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'!$A$1:$F$111</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15'!$A$1:$E$91</definedName>
    <definedName name="Z_E51D3662_FFCE_4FD6_A590_7DDC9E38C41F_.wvu.PrintArea" localSheetId="20" hidden="1">'Attach 16'!$A$1:$L$77</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'!$A$1:$F$111</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16'!$A$1:$L$77</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'!$A$1:$F$111</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15'!$A$1:$E$91</definedName>
    <definedName name="Z_F9FE2C60_2849_4C32_B532_2B1A89FFA9CD_.wvu.PrintArea" localSheetId="20" hidden="1">'Attach 16'!$A$1:$L$77</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'!$A$1:$F$111</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15'!$A$1:$E$91</definedName>
    <definedName name="Z_FE4EC9C4_31B9_4D40_8323_5B16C3BC840F_.wvu.PrintArea" localSheetId="20" hidden="1">'Attach 16'!$A$1:$L$77</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'!$A$1:$F$111</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Prashanth Kumar Gade {प्रशांत जि} - Personal View" guid="{0FF69E27-BC51-479D-90AE-D41A6AD96BC0}" mergeInterval="0" personalView="1" maximized="1" windowWidth="1916" windowHeight="814" tabRatio="861" activeSheetId="26" showComments="commIndAndComment"/>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Samrat Jain {Samrat Jain} - Personal View" guid="{BA86FE7A-199D-4ABD-A444-AE6BFDF4BCC9}" mergeInterval="0" personalView="1" maximized="1" windowWidth="1916" windowHeight="774" tabRatio="861" activeSheetId="2"/>
  </customWorkbookViews>
</workbook>
</file>

<file path=xl/calcChain.xml><?xml version="1.0" encoding="utf-8"?>
<calcChain xmlns="http://schemas.openxmlformats.org/spreadsheetml/2006/main">
  <c r="G22" i="26" l="1"/>
  <c r="F1" i="2" l="1"/>
  <c r="B82" i="26" l="1"/>
  <c r="L81" i="26"/>
  <c r="L26" i="26"/>
  <c r="A47" i="13" l="1"/>
  <c r="A1" i="27" l="1"/>
  <c r="A6" i="27" s="1"/>
  <c r="B6" i="27" s="1"/>
  <c r="A8" i="26"/>
  <c r="A9" i="26"/>
  <c r="A10" i="26"/>
  <c r="A11" i="26"/>
  <c r="A12" i="26"/>
  <c r="B15" i="26"/>
  <c r="B17" i="26"/>
  <c r="B21" i="26"/>
  <c r="AD21" i="26"/>
  <c r="B25" i="26"/>
  <c r="AD25" i="26"/>
  <c r="B26" i="26"/>
  <c r="H27" i="26"/>
  <c r="H28" i="26"/>
  <c r="A98" i="26" s="1"/>
  <c r="B29" i="26"/>
  <c r="B30" i="26"/>
  <c r="B32" i="26"/>
  <c r="B33" i="26"/>
  <c r="B34" i="26"/>
  <c r="B35" i="26"/>
  <c r="B36" i="26"/>
  <c r="B37" i="26"/>
  <c r="B38" i="26"/>
  <c r="B39" i="26"/>
  <c r="B40" i="26"/>
  <c r="B41" i="26"/>
  <c r="B42" i="26"/>
  <c r="B43" i="26"/>
  <c r="B44" i="26"/>
  <c r="B45" i="26"/>
  <c r="B46" i="26"/>
  <c r="A111"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A45" i="19"/>
  <c r="A50"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A36" i="15"/>
  <c r="D38" i="15"/>
  <c r="D40" i="15"/>
  <c r="A64" i="15"/>
  <c r="D64" i="15"/>
  <c r="D66" i="15"/>
  <c r="D68"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H26" i="6" s="1"/>
  <c r="A17" i="6" s="1"/>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91" i="26" s="1"/>
  <c r="E25" i="4"/>
  <c r="AA25" i="4"/>
  <c r="B1" i="3"/>
  <c r="B2" i="3"/>
  <c r="I6" i="3"/>
  <c r="B20" i="21" s="1"/>
  <c r="AA6" i="3"/>
  <c r="B7" i="3"/>
  <c r="I8" i="3"/>
  <c r="J8" i="3" s="1"/>
  <c r="K8" i="3" s="1"/>
  <c r="L8" i="3"/>
  <c r="B10" i="3"/>
  <c r="A7" i="4" s="1"/>
  <c r="B11" i="3"/>
  <c r="J13" i="3"/>
  <c r="B15" i="3"/>
  <c r="B16" i="3"/>
  <c r="H28" i="3"/>
  <c r="G28" i="3" s="1"/>
  <c r="B2" i="2"/>
  <c r="B3" i="2"/>
  <c r="D21" i="26" l="1"/>
  <c r="D40" i="22"/>
  <c r="A11" i="27"/>
  <c r="B11" i="27" s="1"/>
  <c r="D11" i="27" s="1"/>
  <c r="A8" i="27"/>
  <c r="B8" i="27" s="1"/>
  <c r="D8" i="27" s="1"/>
  <c r="D41" i="22"/>
  <c r="D30" i="22"/>
  <c r="D58" i="22" s="1"/>
  <c r="D86" i="22" s="1"/>
  <c r="E50" i="13"/>
  <c r="E30" i="25"/>
  <c r="E49" i="13"/>
  <c r="E19" i="4"/>
  <c r="B68" i="15" s="1"/>
  <c r="D67" i="22"/>
  <c r="A8" i="5"/>
  <c r="D42" i="22"/>
  <c r="D38" i="22"/>
  <c r="A7" i="27"/>
  <c r="B7" i="27" s="1"/>
  <c r="D7" i="27" s="1"/>
  <c r="E17" i="4"/>
  <c r="B66" i="15" s="1"/>
  <c r="B10" i="5"/>
  <c r="D67" i="15"/>
  <c r="D37" i="15"/>
  <c r="A4" i="27"/>
  <c r="A97"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77" i="21"/>
  <c r="B12" i="21"/>
  <c r="B10" i="21"/>
  <c r="B30" i="22"/>
  <c r="B58" i="22" s="1"/>
  <c r="B86" i="22" s="1"/>
  <c r="E19" i="23"/>
  <c r="B11" i="23"/>
  <c r="B9" i="23"/>
  <c r="B30" i="25"/>
  <c r="F90" i="26"/>
  <c r="L82"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76" i="21"/>
  <c r="Z2" i="21"/>
  <c r="D29" i="22"/>
  <c r="D57" i="22" s="1"/>
  <c r="D85" i="22" s="1"/>
  <c r="B11" i="22"/>
  <c r="B9" i="22"/>
  <c r="B19" i="23"/>
  <c r="E31" i="25"/>
  <c r="B12" i="25"/>
  <c r="B10" i="25"/>
  <c r="C90"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76" i="21"/>
  <c r="B11" i="21"/>
  <c r="B9" i="21"/>
  <c r="H20" i="21" s="1"/>
  <c r="B29" i="22"/>
  <c r="B57" i="22" s="1"/>
  <c r="B85" i="22" s="1"/>
  <c r="E20" i="23"/>
  <c r="B12" i="23"/>
  <c r="B10" i="23"/>
  <c r="B31" i="25"/>
  <c r="F91" i="26"/>
  <c r="E88"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77"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B84" i="26" l="1"/>
  <c r="A73" i="9"/>
  <c r="A36" i="9"/>
</calcChain>
</file>

<file path=xl/sharedStrings.xml><?xml version="1.0" encoding="utf-8"?>
<sst xmlns="http://schemas.openxmlformats.org/spreadsheetml/2006/main" count="1402" uniqueCount="790">
  <si>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</si>
  <si>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</si>
  <si>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</si>
  <si>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</si>
  <si>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</si>
  <si>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</si>
  <si>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</si>
  <si>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</si>
  <si>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</si>
  <si>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</si>
  <si>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</si>
  <si>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</si>
  <si>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</si>
  <si>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</si>
  <si>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</si>
  <si>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</si>
  <si>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</si>
  <si>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</si>
  <si>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</si>
  <si>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</si>
  <si>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</si>
  <si>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</si>
  <si>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</si>
  <si>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</si>
  <si>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</si>
  <si>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</si>
  <si>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</si>
  <si>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</si>
  <si>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</si>
  <si>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</si>
  <si>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</si>
  <si>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</si>
  <si>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</si>
  <si>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</si>
  <si>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</si>
  <si>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</si>
  <si>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</si>
  <si>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</si>
  <si>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</si>
  <si>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</si>
  <si>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</si>
  <si>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</si>
  <si>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</si>
  <si>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</si>
  <si>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</si>
  <si>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</si>
  <si>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</si>
  <si>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</si>
  <si>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</si>
  <si>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</si>
  <si>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</si>
  <si>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</si>
  <si>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</si>
  <si>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</si>
  <si>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</si>
  <si>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</si>
  <si>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</si>
  <si>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</si>
  <si>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</si>
  <si>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</si>
  <si>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</si>
  <si>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</si>
  <si>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</si>
  <si>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</si>
  <si>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</si>
  <si>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</si>
  <si>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</si>
  <si>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</si>
  <si>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</si>
  <si>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</si>
  <si>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</si>
  <si>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</si>
  <si>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</si>
  <si>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</si>
  <si>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</si>
  <si>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</si>
  <si>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</si>
  <si>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</si>
  <si>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</si>
  <si>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</si>
  <si>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</si>
  <si>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</si>
  <si>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</si>
  <si>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</si>
  <si>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</si>
  <si>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</si>
  <si>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</si>
  <si>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</si>
  <si>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</si>
  <si>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</si>
  <si>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</si>
  <si>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</si>
  <si>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</si>
  <si>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</si>
  <si>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</si>
  <si>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</si>
  <si>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</si>
  <si>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</si>
  <si>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</si>
  <si>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</si>
  <si>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</si>
  <si>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</si>
  <si>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</si>
  <si>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</si>
  <si>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</si>
  <si>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</si>
  <si>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</si>
  <si>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</si>
  <si>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</si>
  <si>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</si>
  <si>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</si>
  <si>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</si>
  <si>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</si>
  <si>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</si>
  <si>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</si>
  <si>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</si>
  <si>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</si>
  <si>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</si>
  <si>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</si>
  <si>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</si>
  <si>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</si>
  <si>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</si>
  <si>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</si>
  <si>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</si>
  <si>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</si>
  <si>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</si>
  <si>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</si>
  <si>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</si>
  <si>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</si>
  <si>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</si>
  <si>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</si>
  <si>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</si>
  <si>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</si>
  <si>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</si>
  <si>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</si>
  <si>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</si>
  <si>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</si>
  <si>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</si>
  <si>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</si>
  <si>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</si>
  <si>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</si>
  <si>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</si>
  <si>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</si>
  <si>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</si>
  <si>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</si>
  <si>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</si>
  <si>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</si>
  <si>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</si>
  <si>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</si>
  <si>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</si>
  <si>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</si>
  <si>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</si>
  <si>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</si>
  <si>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</si>
  <si>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</si>
  <si>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</si>
  <si>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</si>
  <si>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</si>
  <si>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</si>
  <si>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</si>
  <si>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</si>
  <si>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</si>
  <si>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</si>
  <si>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</si>
  <si>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</si>
  <si>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</si>
  <si>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</si>
  <si>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</si>
  <si>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</si>
  <si>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</si>
  <si>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</si>
  <si>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</si>
  <si>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</si>
  <si>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</si>
  <si>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</si>
  <si>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</si>
  <si>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</si>
  <si>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</si>
  <si>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</si>
  <si>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</si>
  <si>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</si>
  <si>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</si>
  <si>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</si>
  <si>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</si>
  <si>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</si>
  <si>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</si>
  <si>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</si>
  <si>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</si>
  <si>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</si>
  <si>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</si>
  <si>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</si>
  <si>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</si>
  <si>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</si>
  <si>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</si>
  <si>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</si>
  <si>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</si>
  <si>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</si>
  <si>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</si>
  <si>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</si>
  <si>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</si>
  <si>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</si>
  <si>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</si>
  <si>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</si>
  <si>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</si>
  <si>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</si>
  <si>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</si>
  <si>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</si>
  <si>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</si>
  <si>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</si>
  <si>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</si>
  <si>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</si>
  <si>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</si>
  <si>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</si>
  <si>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</si>
  <si>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</si>
  <si>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</si>
  <si>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</si>
  <si>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</si>
  <si>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</si>
  <si>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</si>
  <si>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</si>
  <si>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</si>
  <si>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</si>
  <si>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</si>
  <si>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</si>
  <si>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</si>
  <si>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</si>
  <si>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</si>
  <si>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</si>
  <si>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</si>
  <si>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</si>
  <si>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</si>
  <si>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</si>
  <si>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</si>
  <si>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</si>
  <si>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</si>
  <si>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</si>
  <si>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</si>
  <si>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</si>
  <si>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</si>
  <si>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</si>
  <si>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</si>
  <si>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</si>
  <si>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</si>
  <si>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</si>
  <si>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</si>
  <si>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</si>
  <si>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</si>
  <si>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</si>
  <si>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</si>
  <si>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</si>
  <si>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</si>
  <si>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</si>
  <si>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</si>
  <si>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</si>
  <si>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</si>
  <si>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</si>
  <si>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</si>
  <si>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</si>
  <si>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</si>
  <si>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</si>
  <si>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</si>
  <si>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</si>
  <si>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</si>
  <si>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</si>
  <si>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</si>
  <si>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</si>
  <si>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</si>
  <si>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</si>
  <si>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</si>
  <si>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</si>
  <si>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</si>
  <si>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</si>
  <si>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</si>
  <si>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</si>
  <si>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</si>
  <si>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</si>
  <si>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</si>
  <si>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</si>
  <si>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</si>
  <si>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</si>
  <si>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</si>
  <si>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</si>
  <si>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</si>
  <si>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</si>
  <si>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</si>
  <si>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</si>
  <si>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</si>
  <si>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</si>
  <si>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</si>
  <si>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</si>
  <si>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</si>
  <si>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</si>
  <si>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</si>
  <si>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</si>
  <si>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</si>
  <si>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</si>
  <si>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</si>
  <si>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</si>
  <si>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</si>
  <si>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</si>
  <si>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</si>
  <si>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</si>
  <si>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</si>
  <si>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</si>
  <si>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</si>
  <si>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</si>
  <si>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</si>
  <si>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</si>
  <si>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</si>
  <si>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</si>
  <si>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</si>
  <si>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</si>
  <si>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</si>
  <si>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</si>
  <si>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</si>
  <si>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</si>
  <si>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</si>
  <si>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</si>
  <si>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</si>
  <si>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</si>
  <si>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</si>
  <si>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</si>
  <si>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</si>
  <si>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</si>
  <si>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</si>
  <si>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</si>
  <si>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</si>
  <si>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</si>
  <si>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</si>
  <si>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</si>
  <si>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</si>
  <si>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</si>
  <si>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</si>
  <si>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</si>
  <si>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</si>
  <si>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</si>
  <si>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</si>
  <si>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</si>
  <si>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</si>
  <si>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</si>
  <si>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</si>
  <si>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</si>
  <si>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</si>
  <si>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</si>
  <si>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</si>
  <si>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</si>
  <si>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</si>
  <si>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</si>
  <si>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</si>
  <si>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</si>
  <si>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</si>
  <si>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</si>
  <si>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</si>
  <si>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</si>
  <si>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</si>
  <si>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</si>
  <si>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</si>
  <si>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</si>
  <si>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</si>
  <si>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</si>
  <si>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</si>
  <si>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</si>
  <si>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</si>
  <si>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</si>
  <si>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</si>
  <si>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</si>
  <si>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</si>
  <si>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</si>
  <si>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</si>
  <si>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</si>
  <si>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</si>
  <si>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</si>
  <si>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</si>
  <si>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</si>
  <si>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</si>
  <si>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</si>
  <si>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</si>
  <si>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</si>
  <si>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</si>
  <si>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</si>
  <si>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</si>
  <si>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</si>
  <si>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</si>
  <si>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</si>
  <si>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</si>
  <si>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</si>
  <si>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</si>
  <si>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</si>
  <si>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</si>
  <si>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</si>
  <si>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</si>
  <si>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</si>
  <si>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</si>
  <si>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</si>
  <si>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</si>
  <si>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</si>
  <si>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</si>
  <si>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</si>
  <si>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</si>
  <si>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</si>
  <si>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</si>
  <si>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</si>
  <si>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</si>
  <si>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</si>
  <si>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</si>
  <si>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</si>
  <si>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</si>
  <si>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</si>
  <si>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</si>
  <si>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</si>
  <si>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</si>
  <si>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</si>
  <si>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</si>
  <si>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</si>
  <si>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</si>
  <si>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</si>
  <si>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</si>
  <si>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</si>
  <si>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</si>
  <si>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</si>
  <si>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</si>
  <si>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</si>
  <si>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</si>
  <si>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</si>
  <si>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</si>
  <si>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</si>
  <si>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</si>
  <si>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</si>
  <si>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</si>
  <si>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</si>
  <si>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</si>
  <si>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</si>
  <si>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</si>
  <si>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</si>
  <si>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</si>
  <si>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</si>
  <si>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</si>
  <si>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</si>
  <si>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</si>
  <si>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</si>
  <si>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</si>
  <si>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</si>
  <si>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</si>
  <si>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</si>
  <si>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</si>
  <si>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</si>
  <si>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</si>
  <si>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</si>
  <si>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</si>
  <si>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</si>
  <si>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</si>
  <si>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</si>
  <si>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</si>
  <si>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</si>
  <si>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</si>
  <si>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</si>
  <si>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</si>
  <si>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</si>
  <si>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</si>
  <si>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</si>
  <si>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</si>
  <si>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</si>
  <si>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</si>
  <si>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</si>
  <si>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</si>
  <si>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</si>
  <si>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</si>
  <si>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</si>
  <si>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</si>
  <si>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</si>
  <si>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</si>
  <si>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</si>
  <si>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</si>
  <si>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</si>
  <si>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</si>
  <si>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</si>
  <si>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</si>
  <si>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</si>
  <si>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</si>
  <si>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</si>
  <si>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</si>
  <si>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</si>
  <si>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</si>
  <si>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</si>
  <si>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</si>
  <si>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</si>
  <si>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</si>
  <si>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</si>
  <si>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</si>
  <si>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</si>
  <si>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</si>
  <si>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</si>
  <si>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</si>
  <si>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</si>
  <si>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</si>
  <si>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</si>
  <si>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</si>
  <si>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</si>
  <si>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</si>
  <si>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</si>
  <si>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</si>
  <si>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</si>
  <si>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</si>
  <si>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</si>
  <si>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</si>
  <si>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</si>
  <si>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</si>
  <si>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</si>
  <si>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</si>
  <si>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</si>
  <si>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</si>
  <si>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</si>
  <si>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</si>
  <si>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</si>
  <si>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</si>
  <si>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</si>
  <si>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</si>
  <si>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</si>
  <si>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</si>
  <si>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</si>
  <si>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</si>
  <si>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</si>
  <si>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</si>
  <si>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</si>
  <si>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</si>
  <si>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</si>
  <si>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</si>
  <si>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</si>
  <si>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</si>
  <si>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</si>
  <si>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</si>
  <si>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</si>
  <si>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</si>
  <si>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</si>
  <si>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</si>
  <si>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</si>
  <si>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</si>
  <si>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</si>
  <si>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</si>
  <si>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</si>
  <si>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</si>
  <si>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</si>
  <si>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</si>
  <si>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</si>
  <si>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</si>
  <si>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</si>
  <si>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</si>
  <si>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</si>
  <si>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</si>
  <si>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</si>
  <si>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</si>
  <si>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</si>
  <si>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</si>
  <si>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</si>
  <si>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</si>
  <si>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</si>
  <si>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</si>
  <si>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</si>
  <si>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</si>
  <si>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</si>
  <si>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</si>
  <si>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</si>
  <si>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</si>
  <si>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</si>
  <si>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</si>
  <si>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</si>
  <si>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</si>
  <si>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</si>
  <si>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</si>
  <si>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</si>
  <si>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</si>
  <si>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</si>
  <si>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</si>
  <si>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</si>
  <si>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</si>
  <si>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</si>
  <si>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</si>
  <si>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</si>
  <si>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</si>
  <si>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</si>
  <si>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</si>
  <si>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</si>
  <si>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</si>
  <si>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</si>
  <si>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</si>
  <si>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</si>
  <si>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</si>
  <si>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</si>
  <si>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</si>
  <si>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</si>
  <si>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</si>
  <si>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</si>
  <si>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</si>
  <si>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</si>
  <si>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</si>
  <si>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</si>
  <si>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</si>
  <si>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</si>
  <si>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</si>
  <si>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</si>
  <si>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</si>
  <si>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</si>
  <si>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</si>
  <si>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</si>
  <si>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</si>
  <si>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</si>
  <si>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</si>
  <si>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</si>
  <si>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</si>
  <si>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</si>
  <si>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</si>
  <si>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</si>
  <si>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</si>
  <si>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</si>
  <si>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</si>
  <si>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</si>
  <si>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</si>
  <si>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</si>
  <si>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</si>
  <si>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</si>
  <si>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</si>
  <si>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</si>
  <si>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</si>
  <si>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</si>
  <si>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</si>
  <si>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</si>
  <si>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</si>
  <si>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</si>
  <si>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</si>
  <si>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</si>
  <si>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</si>
  <si>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</si>
  <si>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</si>
  <si>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</si>
  <si>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</si>
  <si>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</si>
  <si>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</si>
  <si>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</si>
  <si>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</si>
  <si>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</si>
  <si>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</si>
  <si>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</si>
  <si>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</si>
  <si>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</si>
  <si>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</si>
  <si>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</si>
  <si>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</si>
  <si>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</si>
  <si>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</si>
  <si>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</si>
  <si>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</si>
  <si>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</si>
  <si>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</si>
  <si>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</si>
  <si>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</si>
  <si>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</si>
  <si>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</si>
  <si>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</si>
  <si>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</si>
  <si>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</si>
  <si>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</si>
  <si>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</si>
  <si>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</si>
  <si>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</si>
  <si>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</si>
  <si>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</si>
  <si>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</si>
  <si>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</si>
  <si>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</si>
  <si>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</si>
  <si>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</si>
  <si>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</si>
  <si>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</si>
  <si>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</si>
  <si>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</si>
  <si>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</si>
  <si>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</si>
  <si>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(u) Attachment 22:</t>
  </si>
  <si>
    <t xml:space="preserve">(v) Attachment 21: </t>
  </si>
  <si>
    <t>(f) Attachment 5A :</t>
  </si>
  <si>
    <t>Items, Components, Raw Material, Services proposed to be sourced from Micro and Small Enterprises</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</si>
  <si>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</si>
  <si>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</si>
  <si>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</si>
  <si>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</si>
  <si>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</si>
  <si>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</si>
  <si>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</si>
  <si>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</si>
  <si>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</si>
  <si>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</si>
  <si>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</si>
  <si>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</si>
  <si>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</si>
  <si>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</si>
  <si>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</si>
  <si>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</si>
  <si>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</si>
  <si>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</si>
  <si>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</si>
  <si>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</si>
  <si>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</si>
  <si>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</si>
  <si>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</si>
  <si>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</si>
  <si>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</si>
  <si>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</si>
  <si>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</si>
  <si>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</si>
  <si>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</si>
  <si>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</si>
  <si>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</si>
  <si>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</si>
  <si>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</si>
  <si>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</si>
  <si>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</si>
  <si>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</si>
  <si>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</si>
  <si>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</si>
  <si>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</si>
  <si>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</si>
  <si>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</si>
  <si>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</si>
  <si>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</si>
  <si>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</si>
  <si>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</si>
  <si>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</si>
  <si>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</si>
  <si>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</si>
  <si>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</si>
  <si>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</si>
  <si>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</si>
  <si>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</si>
  <si>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</si>
  <si>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</si>
  <si>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</si>
  <si>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</si>
  <si>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</si>
  <si>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</si>
  <si>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</si>
  <si>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</si>
  <si>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</si>
  <si>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</si>
  <si>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</si>
  <si>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</si>
  <si>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</si>
  <si>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</si>
  <si>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</si>
  <si>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</si>
  <si>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</si>
  <si>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</si>
  <si>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</si>
  <si>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</si>
  <si>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</si>
  <si>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</si>
  <si>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</si>
  <si>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</si>
  <si>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</si>
  <si>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</si>
  <si>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</si>
  <si>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</si>
  <si>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</si>
  <si>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</si>
  <si>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</si>
  <si>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</si>
  <si>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</si>
  <si>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</si>
  <si>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</si>
  <si>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</si>
  <si>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</si>
  <si>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</si>
  <si>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</si>
  <si>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</si>
  <si>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</si>
  <si>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</si>
  <si>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</si>
  <si>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</si>
  <si>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</si>
  <si>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</si>
  <si>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</si>
  <si>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</si>
  <si>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</si>
  <si>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</si>
  <si>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CC-CS/912-NR1/SS-3933/3/G10 (SS-29)</t>
  </si>
  <si>
    <t>AIS Substation Package-SS29 Establishment of 765/400kV Bhadla-II PS (Jodhpur) new S/S under Transmission Scheme for Solar Energy Zones in Rajasthan</t>
  </si>
  <si>
    <t>765/400kV Bhadla-II PS (Jodhpur) new Substation</t>
  </si>
  <si>
    <t xml:space="preserve">Or
Online Payment Acknowledgement towards Bid Security for a sum of
</t>
  </si>
  <si>
    <t>Or
documentary evidence in support of exemption of Bid Security, in separate envelope in accordance with clause 21 of ITB, Section-II."</t>
  </si>
  <si>
    <t>................................................ (Enter name of currency and amount in words and figures)…………………………………………………………………………</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</si>
</sst>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9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8"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10" fillId="8" borderId="0" xfId="0" applyFont="1" applyFill="1" applyAlignment="1" applyProtection="1">
      <alignment vertical="center"/>
      <protection hidden="1"/>
    </xf>
    <xf numFmtId="0" fontId="72" fillId="9" borderId="6" xfId="0" applyFont="1" applyFill="1" applyBorder="1" applyAlignment="1" applyProtection="1">
      <alignment horizontal="center" vertical="top" wrapText="1"/>
      <protection hidden="1"/>
    </xf>
    <xf numFmtId="0" fontId="72" fillId="0" borderId="6" xfId="37" applyFont="1" applyBorder="1" applyAlignment="1" applyProtection="1">
      <alignment horizontal="center" vertical="center" wrapText="1"/>
      <protection hidden="1"/>
    </xf>
    <xf numFmtId="0" fontId="73"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71" fillId="0" borderId="2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9" fillId="0" borderId="0" xfId="0" applyFont="1" applyFill="1" applyAlignment="1" applyProtection="1">
      <alignment vertical="center"/>
      <protection locked="0" hidden="1"/>
    </xf>
    <xf numFmtId="0" fontId="9" fillId="0" borderId="0" xfId="0" applyFont="1" applyFill="1" applyAlignment="1" applyProtection="1">
      <alignment horizontal="right" vertical="center"/>
      <protection locked="0" hidden="1"/>
    </xf>
    <xf numFmtId="0" fontId="9" fillId="0" borderId="0" xfId="0" applyFont="1" applyFill="1" applyAlignment="1" applyProtection="1">
      <alignment vertical="center"/>
      <protection locked="0"/>
    </xf>
    <xf numFmtId="0" fontId="9" fillId="0" borderId="0" xfId="0" applyFont="1" applyAlignment="1" applyProtection="1">
      <alignment horizontal="left" vertical="top"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8" fillId="6" borderId="3" xfId="52" applyFont="1" applyFill="1" applyBorder="1" applyAlignment="1" applyProtection="1">
      <alignment horizontal="justify" vertical="center"/>
      <protection hidden="1"/>
    </xf>
    <xf numFmtId="0" fontId="78" fillId="6"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81" fillId="0" borderId="26"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11"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10"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0" borderId="6" xfId="0" applyFont="1" applyFill="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0" applyFont="1" applyAlignment="1" applyProtection="1">
      <alignment horizontal="justify" vertical="top"/>
      <protection hidden="1"/>
    </xf>
    <xf numFmtId="0" fontId="74" fillId="13" borderId="0" xfId="52" applyFont="1" applyFill="1" applyBorder="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0" borderId="0" xfId="46" applyFont="1" applyFill="1" applyAlignment="1" applyProtection="1">
      <alignment horizontal="left" vertical="top" wrapText="1"/>
      <protection locked="0"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38" xfId="0" applyFont="1" applyBorder="1" applyAlignment="1" applyProtection="1">
      <alignment horizontal="left" vertical="center"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2" fontId="30" fillId="0" borderId="0" xfId="51" applyNumberFormat="1" applyFont="1" applyFill="1" applyBorder="1" applyAlignment="1" applyProtection="1">
      <alignment horizontal="left" vertical="center"/>
      <protection hidden="1"/>
    </xf>
    <xf numFmtId="0" fontId="9" fillId="14" borderId="0" xfId="0" applyFont="1" applyFill="1" applyBorder="1" applyAlignment="1" applyProtection="1">
      <alignment horizontal="left" vertical="top" wrapText="1"/>
      <protection hidden="1"/>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0" fontId="51" fillId="2" borderId="27" xfId="0" applyFont="1" applyFill="1" applyBorder="1" applyAlignment="1" applyProtection="1">
      <alignment horizontal="center" vertical="top" wrapText="1"/>
      <protection locked="0"/>
    </xf>
    <xf numFmtId="0" fontId="51" fillId="2" borderId="5" xfId="0" applyFont="1" applyFill="1" applyBorder="1" applyAlignment="1" applyProtection="1">
      <alignment horizontal="center" vertical="top" wrapText="1"/>
      <protection locked="0"/>
    </xf>
    <xf numFmtId="0" fontId="51" fillId="2" borderId="30" xfId="0" applyFont="1" applyFill="1" applyBorder="1" applyAlignment="1" applyProtection="1">
      <alignment horizontal="center" vertical="top" wrapText="1"/>
      <protection locked="0"/>
    </xf>
    <xf numFmtId="0" fontId="2" fillId="2" borderId="11" xfId="0" applyFont="1" applyFill="1" applyBorder="1" applyAlignment="1" applyProtection="1">
      <alignment horizontal="center" vertical="center" wrapText="1"/>
      <protection locked="0"/>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4">
    <dxf>
      <font>
        <strike/>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6827" y="47625"/>
          <a:ext cx="1103435" cy="708513"/>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650599</xdr:rowOff>
    </xdr:from>
    <xdr:to>
      <xdr:col>9</xdr:col>
      <xdr:colOff>120365</xdr:colOff>
      <xdr:row>20</xdr:row>
      <xdr:rowOff>850624</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642316</xdr:rowOff>
    </xdr:from>
    <xdr:to>
      <xdr:col>10</xdr:col>
      <xdr:colOff>46800</xdr:colOff>
      <xdr:row>20</xdr:row>
      <xdr:rowOff>930020</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1631674</xdr:colOff>
      <xdr:row>20</xdr:row>
      <xdr:rowOff>815672</xdr:rowOff>
    </xdr:from>
    <xdr:to>
      <xdr:col>7</xdr:col>
      <xdr:colOff>33545</xdr:colOff>
      <xdr:row>20</xdr:row>
      <xdr:rowOff>1032983</xdr:rowOff>
    </xdr:to>
    <xdr:sp macro="" textlink="">
      <xdr:nvSpPr>
        <xdr:cNvPr id="7" name="TextBox 6"/>
        <xdr:cNvSpPr txBox="1"/>
      </xdr:nvSpPr>
      <xdr:spPr>
        <a:xfrm>
          <a:off x="7412935" y="8394259"/>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616888</xdr:rowOff>
    </xdr:from>
    <xdr:to>
      <xdr:col>7</xdr:col>
      <xdr:colOff>737153</xdr:colOff>
      <xdr:row>20</xdr:row>
      <xdr:rowOff>824606</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34A8517-D814-4615-8B24-3011BBD25E50}" protected="1">
  <header guid="{534A8517-D814-4615-8B24-3011BBD25E50}" dateTime="2019-03-01T19:32:19"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drawing" Target="../drawings/drawing4.xml"/><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drawing" Target="../drawings/drawing5.xml"/><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drawing" Target="../drawings/drawing6.xml"/><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drawing" Target="../drawings/drawing7.xml"/><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drawing" Target="../drawings/drawing8.xml"/><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ctrlProp" Target="../ctrlProps/ctrlProp1.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7.bin"/><Relationship Id="rId7" Type="http://schemas.openxmlformats.org/officeDocument/2006/relationships/ctrlProp" Target="../ctrlProps/ctrlProp2.xm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vmlDrawing" Target="../drawings/vmlDrawing2.vml"/><Relationship Id="rId5" Type="http://schemas.openxmlformats.org/officeDocument/2006/relationships/drawing" Target="../drawings/drawing9.xml"/><Relationship Id="rId4"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drawing" Target="../drawings/drawing10.xml"/><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ctrlProp" Target="../ctrlProps/ctrlProp3.x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drawing" Target="../drawings/drawing12.xml"/><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drawing" Target="../drawings/drawing13.xml"/><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drawing" Target="../drawings/drawing14.xml"/><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5" Type="http://schemas.openxmlformats.org/officeDocument/2006/relationships/drawing" Target="../drawings/drawing15.xml"/><Relationship Id="rId4" Type="http://schemas.openxmlformats.org/officeDocument/2006/relationships/printerSettings" Target="../printerSettings/printerSettings3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drawing" Target="../drawings/drawing16.xml"/><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drawing" Target="../drawings/drawing1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3" Type="http://schemas.openxmlformats.org/officeDocument/2006/relationships/printerSettings" Target="../printerSettings/printerSettings384.bin"/><Relationship Id="rId21" Type="http://schemas.openxmlformats.org/officeDocument/2006/relationships/drawing" Target="../drawings/drawing18.xml"/><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ctrlProp" Target="../ctrlProps/ctrlProp5.xml"/><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ctrlProp" Target="../ctrlProps/ctrlProp4.xml"/><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vmlDrawing" Target="../drawings/vmlDrawing4.vml"/><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drawing" Target="../drawings/drawing19.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drawing" Target="../drawings/drawing20.xml"/><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drawing" Target="../drawings/drawing21.xml"/><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5.bin"/><Relationship Id="rId3" Type="http://schemas.openxmlformats.org/officeDocument/2006/relationships/printerSettings" Target="../printerSettings/printerSettings470.bin"/><Relationship Id="rId7" Type="http://schemas.openxmlformats.org/officeDocument/2006/relationships/printerSettings" Target="../printerSettings/printerSettings474.bin"/><Relationship Id="rId2" Type="http://schemas.openxmlformats.org/officeDocument/2006/relationships/printerSettings" Target="../printerSettings/printerSettings469.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drawing" Target="../drawings/drawing22.xml"/><Relationship Id="rId5" Type="http://schemas.openxmlformats.org/officeDocument/2006/relationships/printerSettings" Target="../printerSettings/printerSettings472.bin"/><Relationship Id="rId10" Type="http://schemas.openxmlformats.org/officeDocument/2006/relationships/printerSettings" Target="../printerSettings/printerSettings477.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80.bin"/><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5" Type="http://schemas.openxmlformats.org/officeDocument/2006/relationships/drawing" Target="../drawings/drawing23.xml"/><Relationship Id="rId4" Type="http://schemas.openxmlformats.org/officeDocument/2006/relationships/printerSettings" Target="../printerSettings/printerSettings48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drawing" Target="../drawings/drawing24.xml"/><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1" sqref="B1:H1"/>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320</v>
      </c>
      <c r="B1" s="583" t="s">
        <v>785</v>
      </c>
      <c r="C1" s="584"/>
      <c r="D1" s="584"/>
      <c r="E1" s="584"/>
      <c r="F1" s="584"/>
      <c r="G1" s="584"/>
      <c r="H1" s="584"/>
    </row>
    <row r="2" spans="1:8" ht="30.75" customHeight="1">
      <c r="A2" s="164" t="s">
        <v>186</v>
      </c>
      <c r="B2" s="35"/>
    </row>
    <row r="3" spans="1:8" ht="51.75" customHeight="1">
      <c r="A3" s="164" t="s">
        <v>319</v>
      </c>
      <c r="B3" s="585" t="s">
        <v>784</v>
      </c>
      <c r="C3" s="586"/>
      <c r="D3" s="586"/>
      <c r="E3" s="586"/>
      <c r="F3" s="586"/>
      <c r="G3" s="586"/>
      <c r="H3" s="586"/>
    </row>
    <row r="4" spans="1:8">
      <c r="B4" s="587"/>
      <c r="C4" s="587"/>
    </row>
    <row r="5" spans="1:8" ht="16.5">
      <c r="A5" s="164" t="s">
        <v>127</v>
      </c>
      <c r="B5" s="215">
        <v>15</v>
      </c>
      <c r="C5" s="170" t="s">
        <v>128</v>
      </c>
      <c r="D5" s="35"/>
    </row>
    <row r="6" spans="1:8">
      <c r="B6" s="215"/>
      <c r="C6" s="170"/>
      <c r="D6" s="35"/>
    </row>
    <row r="7" spans="1:8" ht="16.5">
      <c r="A7" s="203"/>
    </row>
    <row r="9" spans="1:8" ht="16.5">
      <c r="B9" s="484" t="s">
        <v>677</v>
      </c>
    </row>
  </sheetData>
  <sheetProtection formatColumns="0" formatRows="0" selectLockedCells="1"/>
  <customSheetViews>
    <customSheetView guid="{0FF69E27-BC51-479D-90AE-D41A6AD96BC0}" state="hidden" showRuler="0">
      <selection activeCell="B1" sqref="B1:H1"/>
      <pageMargins left="0.75" right="0.75" top="1" bottom="1" header="0.5" footer="0.5"/>
      <pageSetup orientation="portrait" r:id="rId1"/>
      <headerFooter alignWithMargins="0"/>
    </customSheetView>
    <customSheetView guid="{E51D3662-FFCE-4FD6-A590-7DDC9E38C41F}" state="hidden" showRuler="0">
      <selection activeCell="E14" sqref="E14"/>
      <pageMargins left="0.75" right="0.75" top="1" bottom="1" header="0.5" footer="0.5"/>
      <pageSetup orientation="portrait" r:id="rId2"/>
      <headerFooter alignWithMargins="0"/>
    </customSheetView>
    <customSheetView guid="{CB7992C9-ABA5-4C7D-8C49-1E1D8E8875C7}" state="hidden" showRuler="0">
      <selection activeCell="D9" sqref="D9"/>
      <pageMargins left="0.75" right="0.75" top="1" bottom="1" header="0.5" footer="0.5"/>
      <pageSetup orientation="portrait" r:id="rId3"/>
      <headerFooter alignWithMargins="0"/>
    </customSheetView>
    <customSheetView guid="{97C0FC0E-800C-45C9-895E-E91A3F1ADBA4}" state="hidden" showRuler="0">
      <selection activeCell="D8" sqref="D8"/>
      <pageMargins left="0.75" right="0.75" top="1" bottom="1" header="0.5" footer="0.5"/>
      <pageSetup orientation="portrait" r:id="rId4"/>
      <headerFooter alignWithMargins="0"/>
    </customSheetView>
    <customSheetView guid="{15A19D23-A9FD-4FC1-B7B0-F2D16BDFC729}" state="hidden" showRuler="0">
      <selection activeCell="E8" sqref="E8"/>
      <pageMargins left="0.75" right="0.75" top="1" bottom="1" header="0.5" footer="0.5"/>
      <pageSetup orientation="portrait" r:id="rId5"/>
      <headerFooter alignWithMargins="0"/>
    </customSheetView>
    <customSheetView guid="{C5EDD9E3-0801-4479-8600-A80B0FCFDF0B}" state="hidden" showRuler="0">
      <selection activeCell="C9" sqref="C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477F7E43-D393-45BA-B99B-D838E4629B5D}" state="hidden" showRuler="0">
      <selection activeCell="E8" sqref="E8"/>
      <pageMargins left="0.75" right="0.75" top="1" bottom="1" header="0.5" footer="0.5"/>
      <pageSetup orientation="portrait" r:id="rId18"/>
      <headerFooter alignWithMargins="0"/>
    </customSheetView>
    <customSheetView guid="{8E3ED18F-7B8F-4A1C-969D-A70DC3B696C3}" state="hidden" showRuler="0">
      <selection activeCell="E8" sqref="E8"/>
      <pageMargins left="0.75" right="0.75" top="1" bottom="1" header="0.5" footer="0.5"/>
      <pageSetup orientation="portrait" r:id="rId19"/>
      <headerFooter alignWithMargins="0"/>
    </customSheetView>
    <customSheetView guid="{38BECF6E-1A53-4F98-87B9-44F2C5F77E08}" state="hidden" showRuler="0">
      <selection activeCell="K10" sqref="K10"/>
      <pageMargins left="0.75" right="0.75" top="1" bottom="1" header="0.5" footer="0.5"/>
      <pageSetup orientation="portrait" r:id="rId20"/>
      <headerFooter alignWithMargins="0"/>
    </customSheetView>
    <customSheetView guid="{340562B9-6CEE-4962-8D7D-CA1C6778F52C}" showRuler="0">
      <selection activeCell="E9" sqref="E9"/>
      <pageMargins left="0.75" right="0.75" top="1" bottom="1" header="0.5" footer="0.5"/>
      <pageSetup orientation="portrait" r:id="rId21"/>
      <headerFooter alignWithMargins="0"/>
    </customSheetView>
    <customSheetView guid="{82E8A0F5-0020-4355-95CF-28601763A783}" state="hidden" showRuler="0">
      <selection activeCell="B3" sqref="B3:H3"/>
      <pageMargins left="0.75" right="0.75" top="1" bottom="1" header="0.5" footer="0.5"/>
      <pageSetup orientation="portrait" r:id="rId22"/>
      <headerFooter alignWithMargins="0"/>
    </customSheetView>
    <customSheetView guid="{05855B4F-D61E-4C97-B759-B2F96767F6F8}" state="hidden" showRuler="0">
      <selection activeCell="B1" sqref="B1:H1"/>
      <pageMargins left="0.75" right="0.75" top="1" bottom="1" header="0.5" footer="0.5"/>
      <pageSetup orientation="portrait" r:id="rId23"/>
      <headerFooter alignWithMargins="0"/>
    </customSheetView>
    <customSheetView guid="{BA86FE7A-199D-4ABD-A444-AE6BFDF4BCC9}" state="hidden" showRuler="0">
      <selection activeCell="A27" sqref="A27"/>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J15" sqref="J15"/>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88" t="s">
        <v>10</v>
      </c>
      <c r="B1" s="602" t="s">
        <v>138</v>
      </c>
      <c r="C1" s="602"/>
      <c r="D1" s="602"/>
      <c r="E1" s="602"/>
      <c r="F1" s="588" t="str">
        <f>": Substation Package SS-29" &amp; Basic!B2 &amp; " :"</f>
        <v>: Substation Package SS-29 :</v>
      </c>
      <c r="G1" s="126"/>
      <c r="H1" s="127"/>
      <c r="I1" s="127"/>
      <c r="J1" s="128"/>
      <c r="L1" s="129" t="s">
        <v>509</v>
      </c>
    </row>
    <row r="2" spans="1:12" ht="69" customHeight="1">
      <c r="A2" s="589"/>
      <c r="B2" s="603" t="str">
        <f>Basic!B1</f>
        <v>AIS Substation Package-SS29 Establishment of 765/400kV Bhadla-II PS (Jodhpur) new S/S under Transmission Scheme for Solar Energy Zones in Rajasthan</v>
      </c>
      <c r="C2" s="604"/>
      <c r="D2" s="604"/>
      <c r="E2" s="605"/>
      <c r="F2" s="589"/>
      <c r="G2" s="126"/>
      <c r="H2" s="127"/>
      <c r="I2" s="127"/>
      <c r="J2" s="128"/>
    </row>
    <row r="3" spans="1:12" ht="21" customHeight="1">
      <c r="A3" s="589"/>
      <c r="B3" s="599" t="str">
        <f>"Specification No.: " &amp; Basic!B3</f>
        <v>Specification No.: CC-CS/912-NR1/SS-3933/3/G10 (SS-29)</v>
      </c>
      <c r="C3" s="599"/>
      <c r="D3" s="599"/>
      <c r="E3" s="599"/>
      <c r="F3" s="589"/>
      <c r="G3" s="126"/>
      <c r="H3" s="127"/>
      <c r="I3" s="127"/>
      <c r="J3" s="128"/>
    </row>
    <row r="4" spans="1:12" s="141" customFormat="1" ht="18" customHeight="1">
      <c r="A4" s="589"/>
      <c r="B4" s="324">
        <v>1</v>
      </c>
      <c r="C4" s="592" t="s">
        <v>139</v>
      </c>
      <c r="D4" s="592"/>
      <c r="E4" s="592"/>
      <c r="F4" s="589"/>
      <c r="G4" s="138"/>
      <c r="H4" s="138"/>
      <c r="I4" s="139"/>
      <c r="J4" s="140"/>
    </row>
    <row r="5" spans="1:12" s="141" customFormat="1" ht="30.75" customHeight="1">
      <c r="A5" s="589"/>
      <c r="B5" s="325">
        <v>2</v>
      </c>
      <c r="C5" s="592" t="s">
        <v>700</v>
      </c>
      <c r="D5" s="592"/>
      <c r="E5" s="592"/>
      <c r="F5" s="589"/>
      <c r="G5" s="137"/>
      <c r="H5" s="139"/>
      <c r="I5" s="139"/>
      <c r="J5" s="140"/>
    </row>
    <row r="6" spans="1:12" s="141" customFormat="1" ht="18" customHeight="1">
      <c r="A6" s="589"/>
      <c r="B6" s="325">
        <v>3</v>
      </c>
      <c r="C6" s="597" t="s">
        <v>171</v>
      </c>
      <c r="D6" s="597"/>
      <c r="E6" s="597"/>
      <c r="F6" s="589"/>
      <c r="G6" s="137"/>
      <c r="H6" s="139"/>
      <c r="I6" s="139"/>
      <c r="J6" s="140"/>
    </row>
    <row r="7" spans="1:12" s="141" customFormat="1" ht="30.75" customHeight="1">
      <c r="A7" s="589"/>
      <c r="B7" s="325">
        <v>4</v>
      </c>
      <c r="C7" s="592" t="s">
        <v>170</v>
      </c>
      <c r="D7" s="592"/>
      <c r="E7" s="592"/>
      <c r="F7" s="589"/>
      <c r="G7" s="137"/>
      <c r="H7" s="139"/>
      <c r="I7" s="139"/>
      <c r="J7" s="140"/>
    </row>
    <row r="8" spans="1:12" s="141" customFormat="1" ht="15">
      <c r="A8" s="589"/>
      <c r="B8" s="325">
        <v>5</v>
      </c>
      <c r="C8" s="592" t="s">
        <v>518</v>
      </c>
      <c r="D8" s="592"/>
      <c r="E8" s="592"/>
      <c r="F8" s="589"/>
      <c r="G8" s="137"/>
      <c r="H8" s="139"/>
      <c r="I8" s="139"/>
      <c r="J8" s="140"/>
    </row>
    <row r="9" spans="1:12" s="141" customFormat="1" ht="15">
      <c r="A9" s="589"/>
      <c r="B9" s="326">
        <v>6</v>
      </c>
      <c r="C9" s="593" t="s">
        <v>508</v>
      </c>
      <c r="D9" s="593"/>
      <c r="E9" s="593"/>
      <c r="F9" s="589"/>
      <c r="G9" s="137"/>
      <c r="H9" s="139"/>
      <c r="I9" s="139"/>
      <c r="J9" s="140"/>
    </row>
    <row r="10" spans="1:12" s="141" customFormat="1" ht="33" customHeight="1">
      <c r="A10" s="589"/>
      <c r="B10" s="326">
        <v>7</v>
      </c>
      <c r="C10" s="593" t="s">
        <v>550</v>
      </c>
      <c r="D10" s="593"/>
      <c r="E10" s="593"/>
      <c r="F10" s="589"/>
      <c r="G10" s="137"/>
      <c r="H10" s="139"/>
      <c r="I10" s="139"/>
      <c r="J10" s="323"/>
    </row>
    <row r="11" spans="1:12" s="141" customFormat="1" ht="33" customHeight="1">
      <c r="A11" s="589"/>
      <c r="B11" s="327" t="s">
        <v>400</v>
      </c>
      <c r="C11" s="600" t="s">
        <v>520</v>
      </c>
      <c r="D11" s="600"/>
      <c r="E11" s="601"/>
      <c r="F11" s="589"/>
      <c r="G11" s="137"/>
      <c r="H11" s="139"/>
      <c r="I11" s="139"/>
      <c r="J11" s="140"/>
    </row>
    <row r="12" spans="1:12" ht="5.25" customHeight="1">
      <c r="A12" s="589"/>
      <c r="B12" s="328"/>
      <c r="C12" s="328"/>
      <c r="D12" s="328"/>
      <c r="E12" s="328"/>
      <c r="F12" s="589"/>
      <c r="G12" s="126"/>
      <c r="H12" s="127"/>
      <c r="I12" s="127"/>
      <c r="J12" s="128"/>
    </row>
    <row r="13" spans="1:12" ht="18" customHeight="1">
      <c r="A13" s="589"/>
      <c r="B13" s="591"/>
      <c r="C13" s="591"/>
      <c r="D13" s="591"/>
      <c r="E13" s="591"/>
      <c r="F13" s="589"/>
      <c r="G13" s="126"/>
      <c r="H13" s="127"/>
      <c r="I13" s="127"/>
      <c r="J13" s="128"/>
    </row>
    <row r="14" spans="1:12" ht="8.1" customHeight="1">
      <c r="A14" s="589"/>
      <c r="B14" s="131"/>
      <c r="C14" s="131"/>
      <c r="D14" s="131"/>
      <c r="E14" s="131"/>
      <c r="F14" s="589"/>
      <c r="G14" s="126"/>
      <c r="H14" s="127"/>
      <c r="I14" s="127"/>
      <c r="J14" s="128"/>
    </row>
    <row r="15" spans="1:12" ht="24" customHeight="1">
      <c r="A15" s="589"/>
      <c r="B15" s="596" t="s">
        <v>134</v>
      </c>
      <c r="C15" s="596"/>
      <c r="D15" s="596"/>
      <c r="E15" s="221"/>
      <c r="F15" s="589"/>
    </row>
    <row r="16" spans="1:12" ht="15.95" customHeight="1">
      <c r="A16" s="589"/>
      <c r="B16" s="594" t="s">
        <v>135</v>
      </c>
      <c r="C16" s="594"/>
      <c r="D16" s="594"/>
      <c r="E16" s="125"/>
      <c r="F16" s="589"/>
      <c r="G16" s="126"/>
      <c r="H16" s="127"/>
      <c r="I16" s="127"/>
      <c r="J16" s="128"/>
    </row>
    <row r="17" spans="1:10" ht="17.25" customHeight="1">
      <c r="A17" s="589"/>
      <c r="B17" s="595" t="s">
        <v>136</v>
      </c>
      <c r="C17" s="595"/>
      <c r="D17" s="595"/>
      <c r="E17" s="221"/>
      <c r="F17" s="589"/>
      <c r="G17" s="133"/>
      <c r="H17" s="133"/>
      <c r="I17" s="133"/>
      <c r="J17" s="133"/>
    </row>
    <row r="18" spans="1:10" ht="15.95" customHeight="1">
      <c r="A18" s="590"/>
      <c r="B18" s="598" t="s">
        <v>137</v>
      </c>
      <c r="C18" s="598"/>
      <c r="D18" s="598"/>
      <c r="E18" s="222"/>
      <c r="F18" s="590"/>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F435" sheet="1" objects="1" scenarios="1" formatColumns="0" formatRows="0" selectLockedCells="1"/>
  <customSheetViews>
    <customSheetView guid="{0FF69E27-BC51-479D-90AE-D41A6AD96BC0}" scale="115" showPageBreaks="1" showGridLines="0" printArea="1" view="pageBreakPreview">
      <selection activeCell="J15" sqref="J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3"/>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s>
  <mergeCells count="18">
    <mergeCell ref="A1:A18"/>
    <mergeCell ref="B1:E1"/>
    <mergeCell ref="B2:E2"/>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11" sqref="D11:G11"/>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603" t="str">
        <f>Basic!B1</f>
        <v>AIS Substation Package-SS29 Establishment of 765/400kV Bhadla-II PS (Jodhpur) new S/S under Transmission Scheme for Solar Energy Zones in Rajasthan</v>
      </c>
      <c r="C1" s="604"/>
      <c r="D1" s="604"/>
      <c r="E1" s="604"/>
      <c r="F1" s="604"/>
      <c r="G1" s="604"/>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11" t="str">
        <f>Basic!B3</f>
        <v>CC-CS/912-NR1/SS-3933/3/G10 (SS-29)</v>
      </c>
      <c r="C2" s="611"/>
      <c r="D2" s="611"/>
      <c r="E2" s="611"/>
      <c r="F2" s="611"/>
      <c r="G2" s="611"/>
      <c r="H2" s="491"/>
      <c r="I2" s="491"/>
      <c r="J2" s="491"/>
      <c r="K2" s="491"/>
      <c r="L2" s="491"/>
      <c r="M2" s="491"/>
      <c r="N2" s="491"/>
      <c r="O2" s="491"/>
      <c r="P2" s="491"/>
      <c r="Q2" s="491"/>
      <c r="R2" s="491"/>
      <c r="S2" s="491"/>
      <c r="T2" s="491"/>
      <c r="U2" s="491"/>
      <c r="V2" s="491"/>
      <c r="W2" s="491"/>
      <c r="X2" s="491"/>
      <c r="Y2" s="491"/>
      <c r="AA2" s="492" t="s">
        <v>667</v>
      </c>
      <c r="AB2" s="493">
        <v>1</v>
      </c>
      <c r="AC2" s="494"/>
    </row>
    <row r="3" spans="1:29" ht="12" customHeight="1">
      <c r="B3" s="495"/>
      <c r="C3" s="495"/>
      <c r="D3" s="495"/>
      <c r="E3" s="495"/>
      <c r="F3" s="491"/>
      <c r="G3" s="491"/>
      <c r="H3" s="491"/>
      <c r="I3" s="491"/>
      <c r="J3" s="491"/>
      <c r="K3" s="491"/>
      <c r="L3" s="491"/>
      <c r="M3" s="496" t="s">
        <v>664</v>
      </c>
      <c r="N3" s="491"/>
      <c r="O3" s="491"/>
      <c r="P3" s="491"/>
      <c r="Q3" s="491"/>
      <c r="R3" s="491"/>
      <c r="S3" s="491"/>
      <c r="T3" s="491"/>
      <c r="U3" s="491"/>
      <c r="V3" s="491"/>
      <c r="W3" s="491"/>
      <c r="X3" s="491"/>
      <c r="Y3" s="491"/>
      <c r="AA3" s="492" t="s">
        <v>668</v>
      </c>
      <c r="AB3" s="493" t="s">
        <v>11</v>
      </c>
      <c r="AC3" s="494"/>
    </row>
    <row r="4" spans="1:29" ht="20.100000000000001" customHeight="1">
      <c r="B4" s="612" t="s">
        <v>176</v>
      </c>
      <c r="C4" s="612"/>
      <c r="D4" s="612"/>
      <c r="E4" s="612"/>
      <c r="F4" s="612"/>
      <c r="G4" s="612"/>
      <c r="H4" s="491"/>
      <c r="I4" s="491"/>
      <c r="J4" s="491"/>
      <c r="K4" s="491"/>
      <c r="L4" s="491"/>
      <c r="M4" s="496" t="s">
        <v>516</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56.25" customHeight="1">
      <c r="B6" s="498" t="s">
        <v>172</v>
      </c>
      <c r="C6" s="499"/>
      <c r="D6" s="613"/>
      <c r="E6" s="614"/>
      <c r="F6" s="614"/>
      <c r="G6" s="615"/>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16"/>
      <c r="E7" s="617"/>
      <c r="F7" s="617"/>
      <c r="G7" s="618"/>
      <c r="I7" s="530"/>
      <c r="J7" s="530"/>
      <c r="AA7" s="494"/>
      <c r="AB7" s="494"/>
      <c r="AC7" s="494"/>
    </row>
    <row r="8" spans="1:29" ht="42.75" customHeight="1">
      <c r="B8" s="609" t="s">
        <v>669</v>
      </c>
      <c r="C8" s="609"/>
      <c r="D8" s="610"/>
      <c r="E8" s="610"/>
      <c r="F8" s="610"/>
      <c r="G8" s="610"/>
      <c r="I8" s="530">
        <f>D8</f>
        <v>0</v>
      </c>
      <c r="J8" s="531">
        <f>IF(I8="No",1,2)</f>
        <v>2</v>
      </c>
      <c r="K8" s="501">
        <f>IF(J8="No",1,2)</f>
        <v>2</v>
      </c>
      <c r="L8" s="505">
        <f>IF(AND(D6="JV (Joint Venture)",D7=1),1,0)</f>
        <v>0</v>
      </c>
    </row>
    <row r="9" spans="1:29" ht="42.75" customHeight="1">
      <c r="B9" s="524" t="s">
        <v>672</v>
      </c>
      <c r="C9" s="525"/>
      <c r="D9" s="606"/>
      <c r="E9" s="607"/>
      <c r="F9" s="607"/>
      <c r="G9" s="608"/>
      <c r="I9" s="530"/>
      <c r="J9" s="531"/>
      <c r="K9" s="501"/>
    </row>
    <row r="10" spans="1:29" ht="20.100000000000001" customHeight="1">
      <c r="B10" s="485" t="str">
        <f>IF(D6= "Sole Bidder", "Name of Sole Bidder", "Name of Lead Partner")</f>
        <v>Name of Lead Partner</v>
      </c>
      <c r="C10" s="506"/>
      <c r="D10" s="606"/>
      <c r="E10" s="607"/>
      <c r="F10" s="607"/>
      <c r="G10" s="608"/>
      <c r="I10" s="530"/>
      <c r="J10" s="530"/>
    </row>
    <row r="11" spans="1:29" ht="20.100000000000001" customHeight="1">
      <c r="B11" s="486" t="str">
        <f>IF(D6= "Sole Bidder", "Address of Sole Bidder", "Address of Lead Partner")</f>
        <v>Address of Lead Partner</v>
      </c>
      <c r="C11" s="507"/>
      <c r="D11" s="606"/>
      <c r="E11" s="607"/>
      <c r="F11" s="607"/>
      <c r="G11" s="608"/>
      <c r="I11" s="530"/>
      <c r="J11" s="530"/>
    </row>
    <row r="12" spans="1:29" ht="20.100000000000001" customHeight="1">
      <c r="B12" s="508"/>
      <c r="C12" s="509"/>
      <c r="D12" s="606"/>
      <c r="E12" s="607"/>
      <c r="F12" s="607"/>
      <c r="G12" s="608"/>
      <c r="I12" s="530"/>
      <c r="J12" s="530"/>
    </row>
    <row r="13" spans="1:29" ht="20.100000000000001" customHeight="1">
      <c r="B13" s="510"/>
      <c r="C13" s="511"/>
      <c r="D13" s="606"/>
      <c r="E13" s="607"/>
      <c r="F13" s="607"/>
      <c r="G13" s="608"/>
      <c r="I13" s="530" t="s">
        <v>674</v>
      </c>
      <c r="J13" s="530">
        <f>D8</f>
        <v>0</v>
      </c>
    </row>
    <row r="14" spans="1:29" ht="20.100000000000001" customHeight="1"/>
    <row r="15" spans="1:29" ht="20.100000000000001" customHeight="1">
      <c r="B15" s="485" t="str">
        <f>IF(D7=1, "Name of other Partner","Name of other Partner - 1")</f>
        <v>Name of other Partner - 1</v>
      </c>
      <c r="C15" s="506"/>
      <c r="D15" s="606"/>
      <c r="E15" s="607"/>
      <c r="F15" s="607"/>
      <c r="G15" s="608"/>
    </row>
    <row r="16" spans="1:29" ht="20.100000000000001" customHeight="1">
      <c r="B16" s="486" t="str">
        <f>IF(D7=1, "Address of other Partner","Address of other Partner - 1")</f>
        <v>Address of other Partner - 1</v>
      </c>
      <c r="C16" s="507"/>
      <c r="D16" s="606"/>
      <c r="E16" s="607"/>
      <c r="F16" s="607"/>
      <c r="G16" s="608"/>
    </row>
    <row r="17" spans="2:25" ht="20.100000000000001" customHeight="1">
      <c r="B17" s="508"/>
      <c r="C17" s="509"/>
      <c r="D17" s="606"/>
      <c r="E17" s="607"/>
      <c r="F17" s="607"/>
      <c r="G17" s="608"/>
    </row>
    <row r="18" spans="2:25" ht="20.100000000000001" customHeight="1">
      <c r="B18" s="510"/>
      <c r="C18" s="511"/>
      <c r="D18" s="606"/>
      <c r="E18" s="607"/>
      <c r="F18" s="607"/>
      <c r="G18" s="608"/>
      <c r="I18" s="505" t="s">
        <v>695</v>
      </c>
    </row>
    <row r="19" spans="2:25" ht="20.100000000000001" customHeight="1">
      <c r="I19" s="505" t="s">
        <v>696</v>
      </c>
    </row>
    <row r="20" spans="2:25" ht="20.100000000000001" customHeight="1">
      <c r="B20" s="485" t="s">
        <v>665</v>
      </c>
      <c r="C20" s="506"/>
      <c r="D20" s="606"/>
      <c r="E20" s="607"/>
      <c r="F20" s="607"/>
      <c r="G20" s="608"/>
      <c r="I20" s="505" t="s">
        <v>697</v>
      </c>
    </row>
    <row r="21" spans="2:25" ht="20.100000000000001" customHeight="1">
      <c r="B21" s="486" t="s">
        <v>666</v>
      </c>
      <c r="C21" s="507"/>
      <c r="D21" s="606"/>
      <c r="E21" s="607"/>
      <c r="F21" s="607"/>
      <c r="G21" s="608"/>
    </row>
    <row r="22" spans="2:25" ht="20.100000000000001" customHeight="1">
      <c r="B22" s="508"/>
      <c r="C22" s="509"/>
      <c r="D22" s="606"/>
      <c r="E22" s="607"/>
      <c r="F22" s="607"/>
      <c r="G22" s="608"/>
    </row>
    <row r="23" spans="2:25" ht="20.100000000000001" customHeight="1">
      <c r="B23" s="510"/>
      <c r="C23" s="511"/>
      <c r="D23" s="606"/>
      <c r="E23" s="607"/>
      <c r="F23" s="607"/>
      <c r="G23" s="608"/>
    </row>
    <row r="24" spans="2:25" ht="20.100000000000001" customHeight="1">
      <c r="B24" s="512"/>
      <c r="C24" s="512"/>
    </row>
    <row r="25" spans="2:25" ht="21" customHeight="1">
      <c r="B25" s="513" t="s">
        <v>177</v>
      </c>
      <c r="C25" s="514"/>
      <c r="D25" s="606"/>
      <c r="E25" s="607"/>
      <c r="F25" s="607"/>
      <c r="G25" s="608"/>
    </row>
    <row r="26" spans="2:25" ht="21" customHeight="1">
      <c r="B26" s="513" t="s">
        <v>178</v>
      </c>
      <c r="C26" s="514"/>
      <c r="D26" s="606"/>
      <c r="E26" s="607"/>
      <c r="F26" s="607"/>
      <c r="G26" s="608"/>
    </row>
    <row r="27" spans="2:25" ht="21" customHeight="1">
      <c r="B27" s="515"/>
      <c r="C27" s="515"/>
      <c r="D27" s="516"/>
    </row>
    <row r="28" spans="2:25" s="487" customFormat="1" ht="21" customHeight="1">
      <c r="B28" s="513" t="s">
        <v>670</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671</v>
      </c>
      <c r="C29" s="514"/>
      <c r="D29" s="523"/>
      <c r="E29" s="521"/>
      <c r="F29" s="521"/>
      <c r="G29" s="522"/>
    </row>
    <row r="30" spans="2:25">
      <c r="E30" s="505"/>
    </row>
  </sheetData>
  <sheetProtection password="F435" sheet="1" objects="1" scenarios="1" formatColumns="0" formatRows="0" selectLockedCells="1"/>
  <customSheetViews>
    <customSheetView guid="{0FF69E27-BC51-479D-90AE-D41A6AD96BC0}" scale="115" showPageBreaks="1" showGridLines="0" printArea="1" hiddenColumns="1" view="pageBreakPreview">
      <selection activeCell="D11" sqref="D11:G11"/>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s>
  <mergeCells count="22">
    <mergeCell ref="B8:C8"/>
    <mergeCell ref="D8:G8"/>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s>
  <conditionalFormatting sqref="B20:C23">
    <cfRule type="expression" dxfId="33" priority="3">
      <formula>$AA$6&lt;2</formula>
    </cfRule>
  </conditionalFormatting>
  <conditionalFormatting sqref="B15:C18">
    <cfRule type="expression" dxfId="32" priority="4">
      <formula>$AA$6&lt;1</formula>
    </cfRule>
  </conditionalFormatting>
  <conditionalFormatting sqref="B7:G7">
    <cfRule type="expression" dxfId="31" priority="5">
      <formula>$D$6="Sole Bidder"</formula>
    </cfRule>
  </conditionalFormatting>
  <conditionalFormatting sqref="D15:G23">
    <cfRule type="expression" dxfId="30" priority="2" stopIfTrue="1">
      <formula>$D$6="Sole Bidder"</formula>
    </cfRule>
  </conditionalFormatting>
  <conditionalFormatting sqref="D20:G23">
    <cfRule type="expression" dxfId="29" priority="1">
      <formula>$L$8=1</formula>
    </cfRule>
  </conditionalFormatting>
  <dataValidations count="7">
    <dataValidation type="list" allowBlank="1" showInputMessage="1" showErrorMessage="1" sqref="F28">
      <formula1>"2019"</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20" t="str">
        <f>Basic!A3&amp;Basic!B3</f>
        <v>Specification No. :CC-CS/912-NR1/SS-3933/3/G10 (SS-29)</v>
      </c>
      <c r="B1" s="620"/>
      <c r="C1" s="620"/>
      <c r="D1" s="620"/>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603" t="str">
        <f>Basic!B1</f>
        <v>AIS Substation Package-SS29 Establishment of 765/400kV Bhadla-II PS (Jodhpur) new S/S under Transmission Scheme for Solar Energy Zones in Rajasthan</v>
      </c>
      <c r="B3" s="604"/>
      <c r="C3" s="604"/>
      <c r="D3" s="604"/>
      <c r="E3" s="604"/>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21" t="s">
        <v>354</v>
      </c>
      <c r="B5" s="621"/>
      <c r="C5" s="621"/>
      <c r="D5" s="621"/>
      <c r="E5" s="621"/>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359</v>
      </c>
      <c r="F7" s="16"/>
      <c r="G7" s="16"/>
      <c r="H7" s="16"/>
      <c r="I7" s="16"/>
      <c r="J7" s="16"/>
      <c r="K7" s="16"/>
      <c r="L7" s="16"/>
      <c r="M7" s="16"/>
      <c r="N7" s="16"/>
      <c r="O7" s="16"/>
      <c r="P7" s="16"/>
      <c r="Q7" s="16"/>
      <c r="R7" s="16"/>
      <c r="S7" s="16"/>
      <c r="T7" s="16"/>
      <c r="U7" s="16"/>
      <c r="V7" s="16"/>
      <c r="W7" s="16"/>
      <c r="X7" s="16"/>
      <c r="Y7" s="16"/>
      <c r="AB7" s="31"/>
      <c r="AC7" s="13"/>
    </row>
    <row r="8" spans="1:46" ht="36" customHeight="1">
      <c r="A8" s="619" t="str">
        <f>IF('Names of Bidder'!D6= "JV (Joint Venture)", "JV of " &amp; Z8, "")</f>
        <v/>
      </c>
      <c r="B8" s="619"/>
      <c r="C8" s="619"/>
      <c r="D8" s="619"/>
      <c r="E8" s="12" t="s">
        <v>361</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360</v>
      </c>
      <c r="B9" s="623" t="str">
        <f>IF('Names of Bidder'!D10=0, "", 'Names of Bidder'!D10)</f>
        <v/>
      </c>
      <c r="C9" s="623"/>
      <c r="D9" s="623"/>
      <c r="E9" s="12" t="s">
        <v>363</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362</v>
      </c>
      <c r="B10" s="623" t="str">
        <f>IF('Names of Bidder'!D11=0, "", 'Names of Bidder'!D11)</f>
        <v/>
      </c>
      <c r="C10" s="623"/>
      <c r="D10" s="623"/>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23" t="str">
        <f>IF('Names of Bidder'!D12=0, "", 'Names of Bidder'!D12)</f>
        <v/>
      </c>
      <c r="C11" s="623"/>
      <c r="D11" s="623"/>
      <c r="E11" s="12" t="s">
        <v>364</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23" t="str">
        <f>IF('Names of Bidder'!D13=0, "", 'Names of Bidder'!D13)</f>
        <v/>
      </c>
      <c r="C12" s="623"/>
      <c r="D12" s="62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24" t="str">
        <f>IF('Names of Bidder'!D6="Sole Bidder", "This Attachment is Not Applicable", "")</f>
        <v/>
      </c>
      <c r="B14" s="624"/>
      <c r="C14" s="624"/>
      <c r="D14" s="624"/>
      <c r="E14" s="62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25" t="str">
        <f>IF(Z2=1,"Other Partner",IF(Z2="2 or More","Other Partner-1",""))</f>
        <v/>
      </c>
      <c r="C16" s="625"/>
      <c r="D16" s="625"/>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360</v>
      </c>
      <c r="B17" s="623" t="str">
        <f>IF('Names of Bidder'!D15=0, "", 'Names of Bidder'!D15)</f>
        <v/>
      </c>
      <c r="C17" s="623"/>
      <c r="D17" s="623"/>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362</v>
      </c>
      <c r="B18" s="623" t="str">
        <f>IF('Names of Bidder'!D16=0, "", 'Names of Bidder'!D16)</f>
        <v/>
      </c>
      <c r="C18" s="623"/>
      <c r="D18" s="623"/>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23" t="str">
        <f>IF('Names of Bidder'!D17=0, "", 'Names of Bidder'!D17)</f>
        <v/>
      </c>
      <c r="C19" s="623"/>
      <c r="D19" s="623"/>
      <c r="E19" s="306" t="str">
        <f>IF($Z$2="2 or More", IF(#REF!=0, "",#REF!), "")</f>
        <v/>
      </c>
      <c r="AA19" s="78"/>
    </row>
    <row r="20" spans="1:28" ht="20.100000000000001" customHeight="1">
      <c r="A20" s="33"/>
      <c r="B20" s="623" t="str">
        <f>IF('Names of Bidder'!D18=0, "", 'Names of Bidder'!D18)</f>
        <v/>
      </c>
      <c r="C20" s="623"/>
      <c r="D20" s="623"/>
      <c r="E20" s="306" t="str">
        <f>IF($Z$2="2 or More", IF(#REF!=0, "",#REF!), "")</f>
        <v/>
      </c>
      <c r="AA20" s="78"/>
    </row>
    <row r="21" spans="1:28" ht="20.100000000000001" customHeight="1">
      <c r="A21" s="30" t="s">
        <v>355</v>
      </c>
    </row>
    <row r="22" spans="1:28" ht="84" customHeight="1">
      <c r="A22" s="622" t="s">
        <v>673</v>
      </c>
      <c r="B22" s="622"/>
      <c r="C22" s="622"/>
      <c r="D22" s="622"/>
      <c r="E22" s="622"/>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435" sheet="1" objects="1" scenarios="1" formatColumns="0" formatRows="0" selectLockedCells="1"/>
  <customSheetViews>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4"/>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8" priority="1" stopIfTrue="1">
      <formula>$Z$2=0</formula>
    </cfRule>
  </conditionalFormatting>
  <conditionalFormatting sqref="A22">
    <cfRule type="expression" dxfId="27" priority="2" stopIfTrue="1">
      <formula>$H$22="Sole Bidder"</formula>
    </cfRule>
  </conditionalFormatting>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B35" sqref="B3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26" t="str">
        <f>'Attach 3(JV)'!A1</f>
        <v>Specification No. :CC-CS/912-NR1/SS-3933/3/G10 (SS-29)</v>
      </c>
      <c r="B1" s="626"/>
      <c r="C1" s="626"/>
      <c r="D1" s="626"/>
      <c r="E1" s="382" t="str">
        <f>"Attachment-3(QR) " &amp; 'Attach 3(JV)'!AT1</f>
        <v xml:space="preserve">Attachment-3(QR) </v>
      </c>
    </row>
    <row r="2" spans="1:9" ht="5.25" customHeight="1"/>
    <row r="3" spans="1:9" ht="69" customHeight="1">
      <c r="A3" s="603" t="str">
        <f>'Attach 3(JV)'!A3</f>
        <v>AIS Substation Package-SS29 Establishment of 765/400kV Bhadla-II PS (Jodhpur)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365</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63" t="str">
        <f>'Attach 3(JV)'!E8</f>
        <v>Contract Services</v>
      </c>
      <c r="H8" s="31"/>
      <c r="I8" s="13"/>
    </row>
    <row r="9" spans="1:9" ht="20.100000000000001" customHeight="1">
      <c r="A9" s="14" t="s">
        <v>360</v>
      </c>
      <c r="B9" s="623" t="str">
        <f>'Attach 3(JV)'!B9</f>
        <v/>
      </c>
      <c r="C9" s="623"/>
      <c r="D9" s="623"/>
      <c r="E9" s="163" t="str">
        <f>'Attach 3(JV)'!E9</f>
        <v>Power Grid Corporation of India Ltd.,</v>
      </c>
      <c r="H9" s="31"/>
      <c r="I9" s="13"/>
    </row>
    <row r="10" spans="1:9" ht="20.100000000000001" customHeight="1">
      <c r="A10" s="14" t="s">
        <v>362</v>
      </c>
      <c r="B10" s="628" t="str">
        <f>'Attach 3(JV)'!B10</f>
        <v/>
      </c>
      <c r="C10" s="628"/>
      <c r="D10" s="628"/>
      <c r="E10" s="163" t="str">
        <f>'Attach 3(JV)'!E10</f>
        <v>"Saudamini", Plot No. 2, Sector 29</v>
      </c>
      <c r="H10" s="31"/>
      <c r="I10" s="13"/>
    </row>
    <row r="11" spans="1:9" ht="20.100000000000001" customHeight="1">
      <c r="B11" s="628" t="str">
        <f>'Attach 3(JV)'!B11</f>
        <v/>
      </c>
      <c r="C11" s="628"/>
      <c r="D11" s="628"/>
      <c r="E11" s="163" t="str">
        <f>'Attach 3(JV)'!E11</f>
        <v>Gurgaon (Haryana) - 122001</v>
      </c>
    </row>
    <row r="12" spans="1:9" ht="20.100000000000001" customHeight="1">
      <c r="A12" s="33"/>
      <c r="B12" s="628" t="str">
        <f>'Attach 3(JV)'!B12</f>
        <v/>
      </c>
      <c r="C12" s="628"/>
      <c r="D12" s="628"/>
      <c r="E12" s="16"/>
    </row>
    <row r="13" spans="1:9" ht="20.100000000000001" customHeight="1">
      <c r="A13" s="30" t="s">
        <v>355</v>
      </c>
      <c r="B13" s="104"/>
      <c r="C13" s="104"/>
      <c r="D13" s="104"/>
    </row>
    <row r="14" spans="1:9" ht="20.100000000000001" customHeight="1">
      <c r="A14" s="33"/>
      <c r="B14" s="104"/>
      <c r="C14" s="104"/>
      <c r="D14" s="104"/>
    </row>
    <row r="15" spans="1:9" ht="27.75" customHeight="1">
      <c r="A15" s="627" t="s">
        <v>366</v>
      </c>
      <c r="B15" s="627"/>
      <c r="C15" s="627"/>
      <c r="D15" s="627"/>
      <c r="E15" s="62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F435" sheet="1" objects="1" scenarios="1" formatColumns="0" formatRows="0" selectLockedCells="1"/>
  <customSheetViews>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26" t="str">
        <f>'Attach 3(JV)'!A1</f>
        <v>Specification No. :CC-CS/912-NR1/SS-3933/3/G10 (SS-29)</v>
      </c>
      <c r="B1" s="626"/>
      <c r="C1" s="626"/>
      <c r="D1" s="626"/>
      <c r="E1" s="381"/>
      <c r="F1" s="391"/>
      <c r="G1" s="382" t="str">
        <f>"Attachment-4 " &amp; 'Attach 3(JV)'!AV1</f>
        <v xml:space="preserve">Attachment-4 </v>
      </c>
    </row>
    <row r="3" spans="1:8" ht="54" customHeight="1">
      <c r="A3" s="603" t="str">
        <f>'Attach 3(JV)'!A3</f>
        <v>AIS Substation Package-SS29 Establishment of 765/400kV Bhadla-II PS (Jodhpur) new S/S under Transmission Scheme for Solar Energy Zones in Rajasthan</v>
      </c>
      <c r="B3" s="604"/>
      <c r="C3" s="604"/>
      <c r="D3" s="604"/>
      <c r="E3" s="604"/>
      <c r="F3" s="604"/>
      <c r="G3" s="604"/>
    </row>
    <row r="4" spans="1:8" ht="20.100000000000001" customHeight="1">
      <c r="A4" s="29"/>
      <c r="H4" s="185"/>
    </row>
    <row r="5" spans="1:8" ht="20.100000000000001" customHeight="1">
      <c r="A5" s="621" t="s">
        <v>367</v>
      </c>
      <c r="B5" s="621"/>
      <c r="C5" s="621"/>
      <c r="D5" s="621"/>
      <c r="E5" s="621"/>
      <c r="F5" s="621"/>
      <c r="G5" s="621"/>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19" t="str">
        <f>'Attach 3(JV)'!A8</f>
        <v/>
      </c>
      <c r="B8" s="619"/>
      <c r="C8" s="619"/>
      <c r="D8" s="619"/>
      <c r="F8" s="163" t="str">
        <f>'Attach 3(JV)'!E8</f>
        <v>Contract Services</v>
      </c>
      <c r="H8" s="186"/>
    </row>
    <row r="9" spans="1:8" ht="20.100000000000001" customHeight="1">
      <c r="A9" s="14" t="s">
        <v>360</v>
      </c>
      <c r="B9" s="630" t="str">
        <f>'Attach 3(JV)'!B9</f>
        <v/>
      </c>
      <c r="C9" s="630"/>
      <c r="D9" s="630"/>
      <c r="F9" s="163" t="str">
        <f>'Attach 3(JV)'!E9</f>
        <v>Power Grid Corporation of India Ltd.,</v>
      </c>
      <c r="H9" s="186"/>
    </row>
    <row r="10" spans="1:8" ht="20.100000000000001" customHeight="1">
      <c r="A10" s="14" t="s">
        <v>362</v>
      </c>
      <c r="B10" s="630" t="str">
        <f>'Attach 3(JV)'!B10</f>
        <v/>
      </c>
      <c r="C10" s="630"/>
      <c r="D10" s="630"/>
      <c r="F10" s="163" t="str">
        <f>'Attach 3(JV)'!E10</f>
        <v>"Saudamini", Plot No. 2, Sector 29</v>
      </c>
      <c r="H10" s="186"/>
    </row>
    <row r="11" spans="1:8" ht="20.100000000000001" customHeight="1">
      <c r="B11" s="630" t="str">
        <f>'Attach 3(JV)'!B11</f>
        <v/>
      </c>
      <c r="C11" s="630"/>
      <c r="D11" s="630"/>
      <c r="F11" s="163" t="str">
        <f>'Attach 3(JV)'!E11</f>
        <v>Gurgaon (Haryana) - 122001</v>
      </c>
    </row>
    <row r="12" spans="1:8" ht="20.100000000000001" customHeight="1">
      <c r="A12" s="33"/>
      <c r="B12" s="630" t="str">
        <f>'Attach 3(JV)'!B12</f>
        <v/>
      </c>
      <c r="C12" s="630"/>
      <c r="D12" s="630"/>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355</v>
      </c>
    </row>
    <row r="16" spans="1:8" ht="20.100000000000001" customHeight="1">
      <c r="A16" s="33"/>
    </row>
    <row r="17" spans="1:9" ht="50.1" customHeight="1">
      <c r="A17" s="631" t="str">
        <f>"We hereby certify that equipment and materials to be supplied are produced in " &amp;H26 &amp; " eligible source " &amp; F26</f>
        <v>We hereby certify that equipment and materials to be supplied are produced in [Name of Countries],  eligible source country.</v>
      </c>
      <c r="B17" s="631"/>
      <c r="C17" s="631"/>
      <c r="D17" s="631"/>
      <c r="E17" s="631"/>
      <c r="F17" s="184" t="s">
        <v>189</v>
      </c>
      <c r="G17" s="184" t="s">
        <v>190</v>
      </c>
    </row>
    <row r="18" spans="1:9" ht="45" customHeight="1">
      <c r="A18" s="629" t="str">
        <f>"We hereby certify that our company is incorporated and registered in " &amp;I26 &amp; " eligible source " &amp;G26</f>
        <v>We hereby certify that our company is incorporated and registered in [Name of Countries],  eligible source country.</v>
      </c>
      <c r="B18" s="629"/>
      <c r="C18" s="629"/>
      <c r="D18" s="629"/>
      <c r="E18" s="629"/>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F435" sheet="1" objects="1" scenarios="1" formatColumns="0" formatRows="0" selectLockedCells="1"/>
  <customSheetViews>
    <customSheetView guid="{0FF69E27-BC51-479D-90AE-D41A6AD96BC0}"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26" t="str">
        <f>'Attach 3(JV)'!A1</f>
        <v>Specification No. :CC-CS/912-NR1/SS-3933/3/G10 (SS-29)</v>
      </c>
      <c r="B1" s="626"/>
      <c r="C1" s="626"/>
      <c r="D1" s="23"/>
      <c r="E1" s="382" t="str">
        <f>"Attachment-4(A) "&amp; 'Attach 3(JV)'!AT1</f>
        <v xml:space="preserve">Attachment-4(A) </v>
      </c>
    </row>
    <row r="2" spans="1:38" ht="11.1" customHeight="1"/>
    <row r="3" spans="1:38" ht="52.5" customHeight="1">
      <c r="A3" s="603" t="str">
        <f>'Attach 3(JV)'!A3</f>
        <v>AIS Substation Package-SS29 Establishment of 765/400kV Bhadla-II PS (Jodhpur) new S/S under Transmission Scheme for Solar Energy Zones in Rajasthan</v>
      </c>
      <c r="B3" s="604"/>
      <c r="C3" s="604"/>
      <c r="D3" s="604"/>
      <c r="E3" s="604"/>
      <c r="F3" s="257"/>
      <c r="G3" s="258"/>
      <c r="H3" s="257"/>
    </row>
    <row r="4" spans="1:38" ht="11.1" customHeight="1">
      <c r="A4" s="29"/>
      <c r="H4" s="259"/>
      <c r="I4" s="260"/>
    </row>
    <row r="5" spans="1:38" ht="20.100000000000001" customHeight="1">
      <c r="A5" s="621" t="s">
        <v>368</v>
      </c>
      <c r="B5" s="621"/>
      <c r="C5" s="621"/>
      <c r="D5" s="621"/>
      <c r="E5" s="621"/>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19" t="str">
        <f>'Attach 3(JV)'!A8</f>
        <v/>
      </c>
      <c r="B8" s="619"/>
      <c r="C8" s="619"/>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360</v>
      </c>
      <c r="B9" s="630" t="str">
        <f>'Attach 3(JV)'!B9</f>
        <v/>
      </c>
      <c r="C9" s="630"/>
      <c r="D9" s="12" t="str">
        <f>'Attach 3(JV)'!E9</f>
        <v>Power Grid Corporation of India Ltd.,</v>
      </c>
      <c r="H9" s="259"/>
      <c r="I9" s="261"/>
    </row>
    <row r="10" spans="1:38" ht="20.100000000000001" customHeight="1">
      <c r="A10" s="14" t="s">
        <v>362</v>
      </c>
      <c r="B10" s="630" t="str">
        <f>'Attach 3(JV)'!B10</f>
        <v/>
      </c>
      <c r="C10" s="630"/>
      <c r="D10" s="12" t="str">
        <f>'Attach 3(JV)'!E10</f>
        <v>"Saudamini", Plot No. 2, Sector 29</v>
      </c>
      <c r="H10" s="259"/>
      <c r="I10" s="261"/>
    </row>
    <row r="11" spans="1:38" ht="20.100000000000001" customHeight="1">
      <c r="B11" s="630" t="str">
        <f>'Attach 3(JV)'!B11</f>
        <v/>
      </c>
      <c r="C11" s="630"/>
      <c r="D11" s="12" t="str">
        <f>'Attach 3(JV)'!E11</f>
        <v>Gurgaon (Haryana) - 122001</v>
      </c>
    </row>
    <row r="12" spans="1:38" ht="15" customHeight="1">
      <c r="A12" s="33"/>
      <c r="B12" s="630" t="str">
        <f>'Attach 3(JV)'!B12</f>
        <v/>
      </c>
      <c r="C12" s="630"/>
      <c r="D12" s="12"/>
    </row>
    <row r="13" spans="1:38" ht="20.100000000000001" customHeight="1">
      <c r="A13" s="30" t="s">
        <v>355</v>
      </c>
      <c r="D13" s="43"/>
    </row>
    <row r="14" spans="1:38" ht="72" customHeight="1">
      <c r="A14" s="632" t="s">
        <v>369</v>
      </c>
      <c r="B14" s="632"/>
      <c r="C14" s="632"/>
      <c r="D14" s="632"/>
      <c r="E14" s="632"/>
    </row>
    <row r="15" spans="1:38" ht="20.100000000000001" customHeight="1">
      <c r="A15" s="165" t="s">
        <v>375</v>
      </c>
      <c r="B15" s="165" t="s">
        <v>376</v>
      </c>
      <c r="C15" s="165" t="s">
        <v>377</v>
      </c>
      <c r="D15" s="165" t="s">
        <v>356</v>
      </c>
      <c r="E15" s="165" t="s">
        <v>357</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32" t="s">
        <v>370</v>
      </c>
      <c r="B22" s="632"/>
      <c r="C22" s="632"/>
      <c r="D22" s="632"/>
      <c r="E22" s="632"/>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33" t="str">
        <f>'Attach 3(JV)'!E24</f>
        <v/>
      </c>
      <c r="E25" s="633"/>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435" sheet="1" objects="1" scenarios="1" formatColumns="0" formatRows="0" selectLockedCells="1"/>
  <customSheetViews>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4" zoomScale="130" zoomScaleSheetLayoutView="13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26" t="str">
        <f>'Attach 3(JV)'!A1</f>
        <v>Specification No. :CC-CS/912-NR1/SS-3933/3/G10 (SS-29)</v>
      </c>
      <c r="B1" s="626"/>
      <c r="C1" s="626"/>
      <c r="D1" s="626"/>
      <c r="E1" s="382" t="str">
        <f>"Attachment-4(B) "&amp; 'Attach 3(JV)'!AT1</f>
        <v xml:space="preserve">Attachment-4(B) </v>
      </c>
    </row>
    <row r="3" spans="1:9" ht="62.25" customHeight="1">
      <c r="A3" s="603" t="str">
        <f>'Attach 3(JV)'!A3</f>
        <v>AIS Substation Package-SS29 Establishment of 765/400kV Bhadla-II PS (Jodhpur)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368</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360</v>
      </c>
      <c r="B9" s="630" t="str">
        <f>'Attach 3(JV)'!B9</f>
        <v/>
      </c>
      <c r="C9" s="630"/>
      <c r="D9" s="630"/>
      <c r="E9" s="12" t="str">
        <f>'Attach 3(JV)'!E9</f>
        <v>Power Grid Corporation of India Ltd.,</v>
      </c>
      <c r="H9" s="31"/>
      <c r="I9" s="13"/>
    </row>
    <row r="10" spans="1:9" ht="20.100000000000001" customHeight="1">
      <c r="A10" s="14" t="s">
        <v>362</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0" t="s">
        <v>355</v>
      </c>
    </row>
    <row r="14" spans="1:9" ht="20.100000000000001" customHeight="1">
      <c r="A14" s="33"/>
    </row>
    <row r="15" spans="1:9" ht="87.75" customHeight="1">
      <c r="A15" s="635" t="s">
        <v>378</v>
      </c>
      <c r="B15" s="635"/>
      <c r="C15" s="635"/>
      <c r="D15" s="635"/>
      <c r="E15" s="635"/>
    </row>
    <row r="16" spans="1:9" ht="30" customHeight="1">
      <c r="A16" s="102" t="s">
        <v>371</v>
      </c>
      <c r="B16" s="634"/>
      <c r="C16" s="634"/>
      <c r="D16" s="634"/>
      <c r="E16" s="634"/>
    </row>
    <row r="17" spans="1:5" ht="30" customHeight="1">
      <c r="A17" s="102" t="s">
        <v>372</v>
      </c>
      <c r="B17" s="634"/>
      <c r="C17" s="634"/>
      <c r="D17" s="634"/>
      <c r="E17" s="634"/>
    </row>
    <row r="18" spans="1:5" ht="30" customHeight="1">
      <c r="A18" s="102" t="s">
        <v>373</v>
      </c>
      <c r="B18" s="634"/>
      <c r="C18" s="634"/>
      <c r="D18" s="634"/>
      <c r="E18" s="634"/>
    </row>
    <row r="19" spans="1:5" ht="30" customHeight="1">
      <c r="A19" s="44" t="s">
        <v>374</v>
      </c>
      <c r="B19" s="634"/>
      <c r="C19" s="634"/>
      <c r="D19" s="634"/>
      <c r="E19" s="634"/>
    </row>
    <row r="20" spans="1:5" ht="30" customHeight="1">
      <c r="A20" s="44" t="s">
        <v>78</v>
      </c>
      <c r="B20" s="634"/>
      <c r="C20" s="634"/>
      <c r="D20" s="634"/>
      <c r="E20" s="634"/>
    </row>
    <row r="21" spans="1:5" ht="30" customHeight="1">
      <c r="A21" s="44" t="s">
        <v>81</v>
      </c>
      <c r="B21" s="634"/>
      <c r="C21" s="634"/>
      <c r="D21" s="634"/>
      <c r="E21" s="634"/>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F435" sheet="1" objects="1" scenarios="1" formatColumns="0" formatRows="0" selectLockedCells="1"/>
  <customSheetViews>
    <customSheetView guid="{0FF69E27-BC51-479D-90AE-D41A6AD96BC0}" scale="130" showPageBreaks="1" showGridLines="0" fitToPage="1" printArea="1" view="pageBreakPreview" topLeftCell="A4">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3"/>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4"/>
      <headerFooter alignWithMargins="0">
        <oddFooter>&amp;R&amp;"Book Antiqua,Bold"&amp;8 Page &amp;P of &amp;N</oddFooter>
      </headerFooter>
    </customSheetView>
  </customSheetViews>
  <mergeCells count="15">
    <mergeCell ref="B19:E19"/>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s>
  <phoneticPr fontId="7" type="noConversion"/>
  <pageMargins left="0.75" right="0.63" top="0.57999999999999996" bottom="0.6" header="0.34" footer="0.35"/>
  <pageSetup scale="92"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26" t="str">
        <f>'Attach 3(JV)'!A1</f>
        <v>Specification No. :CC-CS/912-NR1/SS-3933/3/G10 (SS-29)</v>
      </c>
      <c r="B1" s="626"/>
      <c r="C1" s="626"/>
      <c r="D1" s="636" t="str">
        <f>"Attachment-5 " &amp; 'Attach 3(JV)'!AT1</f>
        <v xml:space="preserve">Attachment-5 </v>
      </c>
      <c r="E1" s="636"/>
    </row>
    <row r="2" spans="1:9" ht="8.1" customHeight="1"/>
    <row r="3" spans="1:9" ht="63.75" customHeight="1">
      <c r="A3" s="603" t="str">
        <f>'Attach 3(JV)'!A3</f>
        <v>AIS Substation Package-SS29 Establishment of 765/400kV Bhadla-II PS (Jodhpur) new S/S under Transmission Scheme for Solar Energy Zones in Rajasthan</v>
      </c>
      <c r="B3" s="604"/>
      <c r="C3" s="604"/>
      <c r="D3" s="604"/>
      <c r="E3" s="604"/>
      <c r="F3" s="27"/>
      <c r="G3" s="28"/>
      <c r="H3" s="27"/>
    </row>
    <row r="4" spans="1:9" ht="3.75" hidden="1" customHeight="1">
      <c r="A4" s="29"/>
      <c r="H4" s="31"/>
      <c r="I4" s="11"/>
    </row>
    <row r="5" spans="1:9" ht="20.100000000000001" customHeight="1">
      <c r="A5" s="621" t="s">
        <v>379</v>
      </c>
      <c r="B5" s="621"/>
      <c r="C5" s="621"/>
      <c r="D5" s="621"/>
      <c r="E5" s="621"/>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360</v>
      </c>
      <c r="B9" s="630" t="str">
        <f>'Attach 3(JV)'!B9</f>
        <v/>
      </c>
      <c r="C9" s="630"/>
      <c r="D9" s="12" t="str">
        <f>'Attach 3(JV)'!E9</f>
        <v>Power Grid Corporation of India Ltd.,</v>
      </c>
      <c r="H9" s="31"/>
      <c r="I9" s="13"/>
    </row>
    <row r="10" spans="1:9" ht="20.100000000000001" customHeight="1">
      <c r="A10" s="14" t="s">
        <v>362</v>
      </c>
      <c r="B10" s="630" t="str">
        <f>'Attach 3(JV)'!B10</f>
        <v/>
      </c>
      <c r="C10" s="630"/>
      <c r="D10" s="12" t="str">
        <f>'Attach 3(JV)'!E10</f>
        <v>"Saudamini", Plot No. 2, Sector 29</v>
      </c>
      <c r="H10" s="31"/>
      <c r="I10" s="13"/>
    </row>
    <row r="11" spans="1:9" ht="20.100000000000001" customHeight="1">
      <c r="B11" s="630" t="str">
        <f>'Attach 3(JV)'!B11</f>
        <v/>
      </c>
      <c r="C11" s="630"/>
      <c r="D11" s="12" t="str">
        <f>'Attach 3(JV)'!E11</f>
        <v>Gurgaon (Haryana) - 122001</v>
      </c>
    </row>
    <row r="12" spans="1:9" ht="17.25" customHeight="1">
      <c r="A12" s="33"/>
      <c r="B12" s="630" t="str">
        <f>'Attach 3(JV)'!B12</f>
        <v/>
      </c>
      <c r="C12" s="630"/>
      <c r="D12" s="12"/>
    </row>
    <row r="13" spans="1:9" ht="20.100000000000001" customHeight="1">
      <c r="A13" s="30" t="s">
        <v>355</v>
      </c>
      <c r="D13" s="43"/>
    </row>
    <row r="14" spans="1:9" ht="45.75" customHeight="1">
      <c r="A14" s="627" t="s">
        <v>380</v>
      </c>
      <c r="B14" s="627"/>
      <c r="C14" s="627"/>
      <c r="D14" s="627"/>
      <c r="E14" s="627"/>
      <c r="F14" s="35"/>
      <c r="G14" s="35"/>
      <c r="H14" s="35"/>
    </row>
    <row r="15" spans="1:9" ht="32.1" customHeight="1">
      <c r="A15" s="649" t="s">
        <v>358</v>
      </c>
      <c r="B15" s="649" t="s">
        <v>377</v>
      </c>
      <c r="C15" s="649" t="s">
        <v>381</v>
      </c>
      <c r="D15" s="647" t="s">
        <v>382</v>
      </c>
      <c r="E15" s="648"/>
      <c r="F15" s="35"/>
      <c r="G15" s="35"/>
      <c r="H15" s="35"/>
    </row>
    <row r="16" spans="1:9" ht="19.5" customHeight="1">
      <c r="A16" s="650"/>
      <c r="B16" s="650"/>
      <c r="C16" s="650"/>
      <c r="D16" s="49" t="s">
        <v>383</v>
      </c>
      <c r="E16" s="49" t="s">
        <v>384</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37" t="s">
        <v>544</v>
      </c>
      <c r="B24" s="638"/>
      <c r="C24" s="638"/>
      <c r="D24" s="638"/>
      <c r="E24" s="638"/>
      <c r="F24" s="226"/>
      <c r="G24" s="226"/>
      <c r="H24" s="219"/>
    </row>
    <row r="25" spans="1:8" ht="54.75" customHeight="1">
      <c r="A25" s="651" t="s">
        <v>83</v>
      </c>
      <c r="B25" s="651"/>
      <c r="C25" s="651"/>
      <c r="D25" s="651"/>
      <c r="E25" s="651"/>
      <c r="F25" s="218"/>
      <c r="G25" s="218"/>
      <c r="H25" s="219"/>
    </row>
    <row r="26" spans="1:8" ht="32.1" customHeight="1">
      <c r="A26" s="649" t="s">
        <v>358</v>
      </c>
      <c r="B26" s="649" t="s">
        <v>377</v>
      </c>
      <c r="C26" s="649" t="s">
        <v>106</v>
      </c>
      <c r="D26" s="647" t="s">
        <v>107</v>
      </c>
      <c r="E26" s="648"/>
      <c r="F26" s="35"/>
      <c r="G26" s="35"/>
      <c r="H26" s="35"/>
    </row>
    <row r="27" spans="1:8" ht="22.5" customHeight="1">
      <c r="A27" s="650"/>
      <c r="B27" s="650"/>
      <c r="C27" s="650"/>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:CC-CS/912-NR1/SS-3933/3/G10 (SS-29)</v>
      </c>
      <c r="B36" s="23"/>
      <c r="C36" s="23"/>
      <c r="D36" s="23"/>
      <c r="E36" s="42" t="str">
        <f>"Annexure I to " &amp;D1</f>
        <v xml:space="preserve">Annexure I to Attachment-5 </v>
      </c>
    </row>
    <row r="37" spans="1:5" ht="18" customHeight="1">
      <c r="A37" s="39"/>
    </row>
    <row r="38" spans="1:5" ht="18" customHeight="1">
      <c r="A38" s="641" t="s">
        <v>379</v>
      </c>
      <c r="B38" s="641"/>
      <c r="C38" s="641"/>
      <c r="D38" s="641"/>
      <c r="E38" s="641"/>
    </row>
    <row r="39" spans="1:5" ht="18" customHeight="1">
      <c r="B39" s="104"/>
    </row>
    <row r="40" spans="1:5" ht="42" customHeight="1">
      <c r="A40" s="642" t="s">
        <v>358</v>
      </c>
      <c r="B40" s="644" t="s">
        <v>377</v>
      </c>
      <c r="C40" s="644" t="s">
        <v>381</v>
      </c>
      <c r="D40" s="647" t="s">
        <v>382</v>
      </c>
      <c r="E40" s="648"/>
    </row>
    <row r="41" spans="1:5" ht="23.25" customHeight="1">
      <c r="A41" s="643"/>
      <c r="B41" s="645"/>
      <c r="C41" s="645"/>
      <c r="D41" s="49" t="s">
        <v>383</v>
      </c>
      <c r="E41" s="49" t="s">
        <v>384</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:CC-CS/912-NR1/SS-3933/3/G10 (SS-29)</v>
      </c>
      <c r="B73" s="23"/>
      <c r="C73" s="23"/>
      <c r="D73" s="23"/>
      <c r="E73" s="42" t="str">
        <f>E36</f>
        <v xml:space="preserve">Annexure I to Attachment-5 </v>
      </c>
    </row>
    <row r="74" spans="1:5" ht="18" customHeight="1">
      <c r="A74" s="39"/>
    </row>
    <row r="75" spans="1:5" ht="18" customHeight="1">
      <c r="A75" s="641" t="s">
        <v>379</v>
      </c>
      <c r="B75" s="641"/>
      <c r="C75" s="641"/>
      <c r="D75" s="641"/>
      <c r="E75" s="641"/>
    </row>
    <row r="76" spans="1:5" ht="18" customHeight="1">
      <c r="B76" s="104"/>
    </row>
    <row r="77" spans="1:5" ht="37.5" customHeight="1">
      <c r="A77" s="642" t="s">
        <v>358</v>
      </c>
      <c r="B77" s="644" t="s">
        <v>377</v>
      </c>
      <c r="C77" s="644" t="s">
        <v>382</v>
      </c>
      <c r="D77" s="639" t="s">
        <v>382</v>
      </c>
      <c r="E77" s="640"/>
    </row>
    <row r="78" spans="1:5" ht="24" customHeight="1">
      <c r="A78" s="643"/>
      <c r="B78" s="646"/>
      <c r="C78" s="646"/>
      <c r="D78" s="51" t="s">
        <v>383</v>
      </c>
      <c r="E78" s="51" t="s">
        <v>384</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F435" sheet="1" objects="1" scenarios="1" formatColumns="0" formatRows="0" selectLockedCells="1"/>
  <customSheetViews>
    <customSheetView guid="{0FF69E27-BC51-479D-90AE-D41A6AD96BC0}" scale="13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s>
  <mergeCells count="29">
    <mergeCell ref="B11:C11"/>
    <mergeCell ref="B12:C12"/>
    <mergeCell ref="A14:E14"/>
    <mergeCell ref="A3:E3"/>
    <mergeCell ref="A5:E5"/>
    <mergeCell ref="B9:C9"/>
    <mergeCell ref="B10:C10"/>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3"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:CC-CS/912-NR1/SS-3933/3/G10 (SS-29)</v>
      </c>
      <c r="B1" s="393"/>
      <c r="C1" s="393"/>
      <c r="D1" s="393"/>
      <c r="E1" s="394" t="s">
        <v>571</v>
      </c>
    </row>
    <row r="2" spans="1:9" ht="8.1" customHeight="1"/>
    <row r="3" spans="1:9" ht="68.25" customHeight="1">
      <c r="A3" s="603" t="str">
        <f>'Attach 3(JV)'!A3</f>
        <v>AIS Substation Package-SS29 Establishment of 765/400kV Bhadla-II PS (Jodhpur) new S/S under Transmission Scheme for Solar Energy Zones in Rajasthan</v>
      </c>
      <c r="B3" s="604"/>
      <c r="C3" s="604"/>
      <c r="D3" s="604"/>
      <c r="E3" s="604"/>
      <c r="F3" s="397"/>
      <c r="G3" s="397"/>
      <c r="H3" s="397"/>
    </row>
    <row r="4" spans="1:9" ht="8.1" customHeight="1">
      <c r="A4" s="398"/>
      <c r="H4" s="399"/>
      <c r="I4" s="400"/>
    </row>
    <row r="5" spans="1:9" ht="44.25" customHeight="1">
      <c r="A5" s="671" t="s">
        <v>572</v>
      </c>
      <c r="B5" s="671"/>
      <c r="C5" s="671"/>
      <c r="D5" s="671"/>
      <c r="E5" s="671"/>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72" t="str">
        <f>'[11]Attach 3(QR)'!A8:D8</f>
        <v>Bidder's Name and Address:</v>
      </c>
      <c r="B8" s="672"/>
      <c r="C8" s="672"/>
      <c r="D8" s="405" t="str">
        <f>'[11]Attach 3(JV)'!E8</f>
        <v>Contract Services</v>
      </c>
      <c r="H8" s="399"/>
      <c r="I8" s="402"/>
    </row>
    <row r="9" spans="1:9" ht="26.25" customHeight="1">
      <c r="A9" s="401" t="str">
        <f>'Attach 3(JV)'!A8</f>
        <v/>
      </c>
      <c r="B9" s="401"/>
      <c r="C9" s="535"/>
      <c r="D9" s="405"/>
      <c r="H9" s="399"/>
      <c r="I9" s="402"/>
    </row>
    <row r="10" spans="1:9" ht="33" customHeight="1">
      <c r="A10" s="406" t="s">
        <v>360</v>
      </c>
      <c r="B10" s="673" t="str">
        <f>'Attach 3(JV)'!B9</f>
        <v/>
      </c>
      <c r="C10" s="673"/>
      <c r="D10" s="405" t="str">
        <f>'[11]Attach 3(JV)'!E9</f>
        <v>Power Grid Corporation of India Ltd.,</v>
      </c>
      <c r="F10" s="407"/>
      <c r="H10" s="399"/>
      <c r="I10" s="402"/>
    </row>
    <row r="11" spans="1:9" ht="16.5">
      <c r="A11" s="406" t="s">
        <v>362</v>
      </c>
      <c r="B11" s="665" t="str">
        <f>'Attach 3(JV)'!B10</f>
        <v/>
      </c>
      <c r="C11" s="665"/>
      <c r="D11" s="405" t="str">
        <f>'[11]Attach 3(JV)'!E10</f>
        <v>"Saudamini", Plot No. 2, Sector 29</v>
      </c>
      <c r="H11" s="399"/>
      <c r="I11" s="402"/>
    </row>
    <row r="12" spans="1:9">
      <c r="B12" s="665" t="str">
        <f>'Attach 3(JV)'!B11</f>
        <v/>
      </c>
      <c r="C12" s="665"/>
      <c r="D12" s="405" t="str">
        <f>'[11]Attach 3(JV)'!E11</f>
        <v>Gurgaon (Haryana) - 122001</v>
      </c>
    </row>
    <row r="13" spans="1:9" ht="21" customHeight="1">
      <c r="A13" s="403"/>
      <c r="B13" s="665" t="str">
        <f>'Attach 3(JV)'!B12</f>
        <v/>
      </c>
      <c r="C13" s="665"/>
      <c r="D13" s="405"/>
    </row>
    <row r="14" spans="1:9" ht="20.100000000000001" customHeight="1">
      <c r="A14" s="395" t="s">
        <v>355</v>
      </c>
      <c r="D14" s="408"/>
    </row>
    <row r="15" spans="1:9" ht="63" customHeight="1">
      <c r="A15" s="409">
        <v>1</v>
      </c>
      <c r="B15" s="666" t="s">
        <v>573</v>
      </c>
      <c r="C15" s="666"/>
      <c r="D15" s="666"/>
      <c r="E15" s="666"/>
    </row>
    <row r="16" spans="1:9" ht="32.1" customHeight="1">
      <c r="A16" s="667" t="s">
        <v>358</v>
      </c>
      <c r="B16" s="667" t="s">
        <v>377</v>
      </c>
      <c r="C16" s="667" t="s">
        <v>381</v>
      </c>
      <c r="D16" s="669" t="s">
        <v>574</v>
      </c>
      <c r="E16" s="670"/>
    </row>
    <row r="17" spans="1:8" ht="41.25" customHeight="1">
      <c r="A17" s="668"/>
      <c r="B17" s="668"/>
      <c r="C17" s="668"/>
      <c r="D17" s="410" t="s">
        <v>383</v>
      </c>
      <c r="E17" s="410" t="s">
        <v>575</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61" t="s">
        <v>576</v>
      </c>
      <c r="C23" s="661"/>
      <c r="D23" s="661"/>
      <c r="E23" s="661"/>
      <c r="F23" s="415"/>
      <c r="G23" s="415"/>
      <c r="H23" s="419"/>
    </row>
    <row r="24" spans="1:8" ht="18" customHeight="1">
      <c r="A24" s="421"/>
      <c r="B24" s="422"/>
      <c r="C24" s="422"/>
      <c r="D24" s="422"/>
      <c r="E24" s="422"/>
      <c r="F24" s="423"/>
      <c r="G24" s="423"/>
      <c r="H24" s="424"/>
    </row>
    <row r="25" spans="1:8" ht="54.75" hidden="1" customHeight="1">
      <c r="A25" s="662" t="s">
        <v>83</v>
      </c>
      <c r="B25" s="662"/>
      <c r="C25" s="662"/>
      <c r="D25" s="662"/>
      <c r="E25" s="662"/>
      <c r="F25" s="425"/>
      <c r="G25" s="425"/>
      <c r="H25" s="424"/>
    </row>
    <row r="26" spans="1:8" ht="32.1" hidden="1" customHeight="1">
      <c r="A26" s="658" t="s">
        <v>358</v>
      </c>
      <c r="B26" s="658" t="s">
        <v>377</v>
      </c>
      <c r="C26" s="658" t="s">
        <v>106</v>
      </c>
      <c r="D26" s="663" t="s">
        <v>107</v>
      </c>
      <c r="E26" s="664"/>
    </row>
    <row r="27" spans="1:8" ht="22.5" hidden="1" customHeight="1">
      <c r="A27" s="657"/>
      <c r="B27" s="657"/>
      <c r="C27" s="657"/>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52" t="str">
        <f>'Attach 3(JV)'!E24</f>
        <v/>
      </c>
      <c r="E33" s="652"/>
    </row>
    <row r="34" spans="1:9" ht="15.95" customHeight="1">
      <c r="A34" s="431" t="s">
        <v>8</v>
      </c>
      <c r="B34" s="445" t="str">
        <f>'Attach 3(JV)'!B25</f>
        <v/>
      </c>
      <c r="C34" s="430" t="s">
        <v>6</v>
      </c>
      <c r="D34" s="652" t="str">
        <f>'Attach 3(JV)'!E25</f>
        <v/>
      </c>
      <c r="E34" s="652"/>
    </row>
    <row r="35" spans="1:9" s="395" customFormat="1" ht="15.75" customHeight="1">
      <c r="A35" s="396"/>
      <c r="B35" s="396"/>
      <c r="C35" s="430"/>
      <c r="D35" s="396"/>
      <c r="E35" s="396"/>
      <c r="I35" s="396"/>
    </row>
    <row r="36" spans="1:9" s="395" customFormat="1" ht="19.5" customHeight="1">
      <c r="A36" s="435" t="str">
        <f>A1</f>
        <v>Specification No. :CC-CS/912-NR1/SS-3933/3/G10 (SS-29)</v>
      </c>
      <c r="B36" s="436"/>
      <c r="C36" s="436"/>
      <c r="D36" s="436"/>
      <c r="E36" s="437" t="str">
        <f>E1</f>
        <v>Attachment-5A</v>
      </c>
      <c r="I36" s="396"/>
    </row>
    <row r="37" spans="1:9" s="395" customFormat="1" ht="18" customHeight="1">
      <c r="A37" s="433"/>
      <c r="I37" s="396"/>
    </row>
    <row r="38" spans="1:9" s="395" customFormat="1" ht="30" customHeight="1">
      <c r="A38" s="653" t="s">
        <v>379</v>
      </c>
      <c r="B38" s="653"/>
      <c r="C38" s="653"/>
      <c r="D38" s="653"/>
      <c r="E38" s="653"/>
      <c r="I38" s="396"/>
    </row>
    <row r="39" spans="1:9" s="395" customFormat="1" ht="18" customHeight="1">
      <c r="B39" s="429"/>
      <c r="I39" s="396"/>
    </row>
    <row r="40" spans="1:9" s="395" customFormat="1" ht="36" customHeight="1">
      <c r="A40" s="654" t="s">
        <v>358</v>
      </c>
      <c r="B40" s="656" t="s">
        <v>377</v>
      </c>
      <c r="C40" s="658" t="s">
        <v>381</v>
      </c>
      <c r="D40" s="659" t="s">
        <v>574</v>
      </c>
      <c r="E40" s="660"/>
      <c r="I40" s="396"/>
    </row>
    <row r="41" spans="1:9" s="395" customFormat="1" ht="36" customHeight="1">
      <c r="A41" s="655"/>
      <c r="B41" s="657"/>
      <c r="C41" s="657"/>
      <c r="D41" s="426" t="s">
        <v>383</v>
      </c>
      <c r="E41" s="426" t="s">
        <v>577</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578</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F435" sheet="1" objects="1" scenarios="1" formatColumns="0" formatRows="0" selectLockedCells="1"/>
  <customSheetViews>
    <customSheetView guid="{0FF69E27-BC51-479D-90AE-D41A6AD96BC0}" scale="115" showPageBreaks="1" fitToPage="1" printArea="1" hiddenRows="1" hiddenColumns="1" view="pageBreakPreview" topLeftCell="A3">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s>
  <mergeCells count="25">
    <mergeCell ref="B12:C12"/>
    <mergeCell ref="A3:E3"/>
    <mergeCell ref="A5:E5"/>
    <mergeCell ref="A8:C8"/>
    <mergeCell ref="B10:C10"/>
    <mergeCell ref="B11:C11"/>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4"/>
  <headerFooter alignWithMargins="0">
    <oddFooter xml:space="preserve">&amp;R&amp;"Book Antiqua,Bold"&amp;8 Page &amp;P </oddFooter>
  </headerFooter>
  <rowBreaks count="1" manualBreakCount="1">
    <brk id="35"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26" t="str">
        <f>'Attach 3(JV)'!A1</f>
        <v>Specification No. :CC-CS/912-NR1/SS-3933/3/G10 (SS-29)</v>
      </c>
      <c r="B1" s="626"/>
      <c r="C1" s="626"/>
      <c r="D1" s="626"/>
      <c r="E1" s="382" t="str">
        <f>"Attachment-6 " &amp; 'Attach 3(JV)'!AT1</f>
        <v xml:space="preserve">Attachment-6 </v>
      </c>
      <c r="Z1" s="173"/>
    </row>
    <row r="2" spans="1:26" ht="3.75" customHeight="1">
      <c r="Z2" s="173"/>
    </row>
    <row r="3" spans="1:26" ht="60" customHeight="1">
      <c r="A3" s="603" t="str">
        <f>'Attach 3(JV)'!A3</f>
        <v>AIS Substation Package-SS29 Establishment of 765/400kV Bhadla-II PS (Jodhpur) new S/S under Transmission Scheme for Solar Energy Zones in Rajasthan</v>
      </c>
      <c r="B3" s="604"/>
      <c r="C3" s="604"/>
      <c r="D3" s="604"/>
      <c r="E3" s="604"/>
      <c r="F3" s="27"/>
      <c r="G3" s="28"/>
      <c r="H3" s="27"/>
    </row>
    <row r="4" spans="1:26" ht="6.75" customHeight="1">
      <c r="A4" s="29"/>
      <c r="H4" s="31"/>
      <c r="I4" s="11"/>
    </row>
    <row r="5" spans="1:26" ht="20.100000000000001" customHeight="1">
      <c r="A5" s="621" t="s">
        <v>48</v>
      </c>
      <c r="B5" s="621"/>
      <c r="C5" s="621"/>
      <c r="D5" s="621"/>
      <c r="E5" s="621"/>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19" t="str">
        <f>'Attach 3(JV)'!A8</f>
        <v/>
      </c>
      <c r="B8" s="619"/>
      <c r="C8" s="619"/>
      <c r="D8" s="619"/>
      <c r="E8" s="12" t="str">
        <f>'Attach 3(JV)'!E8</f>
        <v>Contract Services</v>
      </c>
      <c r="H8" s="31"/>
      <c r="I8" s="13"/>
    </row>
    <row r="9" spans="1:26" ht="20.100000000000001" customHeight="1">
      <c r="A9" s="14" t="s">
        <v>360</v>
      </c>
      <c r="B9" s="630" t="str">
        <f>'Attach 3(JV)'!B9</f>
        <v/>
      </c>
      <c r="C9" s="630"/>
      <c r="D9" s="630"/>
      <c r="E9" s="12" t="str">
        <f>'Attach 3(JV)'!E9</f>
        <v>Power Grid Corporation of India Ltd.,</v>
      </c>
      <c r="H9" s="31"/>
      <c r="I9" s="13"/>
    </row>
    <row r="10" spans="1:26" ht="20.100000000000001" customHeight="1">
      <c r="A10" s="14" t="s">
        <v>362</v>
      </c>
      <c r="B10" s="630" t="str">
        <f>'Attach 3(JV)'!B10</f>
        <v/>
      </c>
      <c r="C10" s="630"/>
      <c r="D10" s="630"/>
      <c r="E10" s="12" t="str">
        <f>'Attach 3(JV)'!E10</f>
        <v>"Saudamini", Plot No. 2, Sector 29</v>
      </c>
      <c r="H10" s="31"/>
      <c r="I10" s="13"/>
    </row>
    <row r="11" spans="1:26" ht="20.100000000000001" customHeight="1">
      <c r="B11" s="630" t="str">
        <f>'Attach 3(JV)'!B11</f>
        <v/>
      </c>
      <c r="C11" s="630"/>
      <c r="D11" s="630"/>
      <c r="E11" s="12" t="str">
        <f>'Attach 3(JV)'!E11</f>
        <v>Gurgaon (Haryana) - 122001</v>
      </c>
    </row>
    <row r="12" spans="1:26" ht="17.25" customHeight="1">
      <c r="A12" s="33"/>
      <c r="B12" s="630" t="str">
        <f>'Attach 3(JV)'!B12</f>
        <v/>
      </c>
      <c r="C12" s="630"/>
      <c r="D12" s="630"/>
      <c r="E12" s="12"/>
    </row>
    <row r="13" spans="1:26" ht="21" customHeight="1">
      <c r="A13" s="30" t="s">
        <v>355</v>
      </c>
      <c r="B13" s="152"/>
      <c r="C13" s="152"/>
      <c r="D13" s="152"/>
    </row>
    <row r="14" spans="1:26" ht="45" customHeight="1">
      <c r="A14" s="627" t="s">
        <v>49</v>
      </c>
      <c r="B14" s="627"/>
      <c r="C14" s="627"/>
      <c r="D14" s="627"/>
      <c r="E14" s="627"/>
      <c r="F14" s="35"/>
      <c r="G14" s="35"/>
      <c r="H14" s="35"/>
    </row>
    <row r="15" spans="1:26" ht="12" customHeight="1">
      <c r="A15" s="33"/>
      <c r="B15" s="33"/>
      <c r="C15" s="33"/>
      <c r="D15" s="33"/>
      <c r="E15" s="33"/>
      <c r="F15" s="35"/>
      <c r="G15" s="35"/>
      <c r="H15" s="35"/>
    </row>
    <row r="16" spans="1:26" ht="42" customHeight="1">
      <c r="A16" s="49" t="s">
        <v>358</v>
      </c>
      <c r="B16" s="49" t="s">
        <v>50</v>
      </c>
      <c r="C16" s="678" t="s">
        <v>51</v>
      </c>
      <c r="D16" s="678"/>
      <c r="E16" s="49" t="s">
        <v>52</v>
      </c>
      <c r="F16" s="35"/>
      <c r="G16" s="35"/>
      <c r="H16" s="35"/>
    </row>
    <row r="17" spans="1:9" ht="21" customHeight="1">
      <c r="A17" s="315"/>
      <c r="B17" s="315"/>
      <c r="C17" s="675"/>
      <c r="D17" s="676"/>
      <c r="E17" s="315"/>
      <c r="F17" s="35"/>
      <c r="G17" s="35"/>
      <c r="H17" s="35"/>
    </row>
    <row r="18" spans="1:9" ht="21" customHeight="1">
      <c r="A18" s="315"/>
      <c r="B18" s="315"/>
      <c r="C18" s="675"/>
      <c r="D18" s="676"/>
      <c r="E18" s="315"/>
      <c r="F18" s="35"/>
      <c r="G18" s="35"/>
      <c r="H18" s="35"/>
    </row>
    <row r="19" spans="1:9" ht="21" customHeight="1">
      <c r="A19" s="315"/>
      <c r="B19" s="315"/>
      <c r="C19" s="674"/>
      <c r="D19" s="674"/>
      <c r="E19" s="315"/>
      <c r="F19" s="191"/>
      <c r="G19" s="191"/>
      <c r="H19" s="191"/>
    </row>
    <row r="20" spans="1:9" ht="21" customHeight="1">
      <c r="A20" s="315"/>
      <c r="B20" s="315"/>
      <c r="C20" s="674"/>
      <c r="D20" s="674"/>
      <c r="E20" s="315"/>
      <c r="F20" s="232"/>
      <c r="G20" s="232"/>
      <c r="H20" s="230" t="b">
        <v>0</v>
      </c>
      <c r="I20" s="159"/>
    </row>
    <row r="21" spans="1:9" ht="21" customHeight="1">
      <c r="A21" s="315"/>
      <c r="B21" s="315"/>
      <c r="C21" s="674"/>
      <c r="D21" s="674"/>
      <c r="E21" s="315"/>
      <c r="F21" s="232"/>
      <c r="G21" s="232"/>
      <c r="H21" s="233"/>
    </row>
    <row r="22" spans="1:9" ht="16.5" customHeight="1">
      <c r="D22" s="33"/>
      <c r="E22" s="33"/>
      <c r="F22" s="191"/>
      <c r="G22" s="191"/>
      <c r="H22" s="191"/>
      <c r="I22" s="159"/>
    </row>
    <row r="23" spans="1:9" s="25" customFormat="1" ht="51.75" customHeight="1">
      <c r="A23" s="635" t="s">
        <v>53</v>
      </c>
      <c r="B23" s="635"/>
      <c r="C23" s="635"/>
      <c r="D23" s="635"/>
      <c r="E23" s="635"/>
      <c r="F23" s="35"/>
      <c r="G23" s="35"/>
      <c r="H23" s="35"/>
    </row>
    <row r="24" spans="1:9" s="25" customFormat="1" ht="96.75" customHeight="1">
      <c r="A24" s="635" t="s">
        <v>54</v>
      </c>
      <c r="B24" s="635"/>
      <c r="C24" s="635"/>
      <c r="D24" s="635"/>
      <c r="E24" s="635"/>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:CC-CS/912-NR1/SS-3933/3/G10 (SS-29)</v>
      </c>
      <c r="B30" s="34"/>
      <c r="C30" s="34"/>
      <c r="D30" s="34"/>
      <c r="E30" s="62" t="str">
        <f>"Annexure I to" &amp; E1</f>
        <v xml:space="preserve">Annexure I toAttachment-6 </v>
      </c>
      <c r="F30" s="53"/>
      <c r="G30" s="53"/>
      <c r="H30" s="53"/>
    </row>
    <row r="31" spans="1:9" ht="15.75" customHeight="1">
      <c r="A31" s="677"/>
      <c r="B31" s="677"/>
      <c r="C31" s="677"/>
      <c r="D31" s="677"/>
      <c r="E31" s="677"/>
    </row>
    <row r="32" spans="1:9" ht="20.100000000000001" customHeight="1">
      <c r="A32" s="624" t="str">
        <f>A5</f>
        <v>(Alternative, Deviations and Exceptions to the Provisions)</v>
      </c>
      <c r="B32" s="624"/>
      <c r="C32" s="624"/>
      <c r="D32" s="624"/>
      <c r="E32" s="624"/>
    </row>
    <row r="33" spans="1:5" ht="20.100000000000001" customHeight="1">
      <c r="A33" s="624" t="s">
        <v>188</v>
      </c>
      <c r="B33" s="624"/>
      <c r="C33" s="624"/>
      <c r="D33" s="624"/>
      <c r="E33" s="624"/>
    </row>
    <row r="34" spans="1:5" ht="20.100000000000001" customHeight="1"/>
    <row r="35" spans="1:5" ht="42" customHeight="1">
      <c r="A35" s="49" t="s">
        <v>358</v>
      </c>
      <c r="B35" s="49" t="s">
        <v>50</v>
      </c>
      <c r="C35" s="678" t="s">
        <v>51</v>
      </c>
      <c r="D35" s="678"/>
      <c r="E35" s="49" t="s">
        <v>52</v>
      </c>
    </row>
    <row r="36" spans="1:5" ht="39.950000000000003" customHeight="1">
      <c r="A36" s="315"/>
      <c r="B36" s="315"/>
      <c r="C36" s="675"/>
      <c r="D36" s="676"/>
      <c r="E36" s="315"/>
    </row>
    <row r="37" spans="1:5" ht="39.950000000000003" customHeight="1">
      <c r="A37" s="315"/>
      <c r="B37" s="315"/>
      <c r="C37" s="675"/>
      <c r="D37" s="676"/>
      <c r="E37" s="315"/>
    </row>
    <row r="38" spans="1:5" ht="39.950000000000003" customHeight="1">
      <c r="A38" s="315"/>
      <c r="B38" s="315"/>
      <c r="C38" s="675"/>
      <c r="D38" s="676"/>
      <c r="E38" s="315"/>
    </row>
    <row r="39" spans="1:5" ht="39.950000000000003" customHeight="1">
      <c r="A39" s="315"/>
      <c r="B39" s="315"/>
      <c r="C39" s="675"/>
      <c r="D39" s="676"/>
      <c r="E39" s="315"/>
    </row>
    <row r="40" spans="1:5" ht="39.950000000000003" customHeight="1">
      <c r="A40" s="315"/>
      <c r="B40" s="315"/>
      <c r="C40" s="675"/>
      <c r="D40" s="676"/>
      <c r="E40" s="315"/>
    </row>
    <row r="41" spans="1:5" ht="39.950000000000003" customHeight="1">
      <c r="A41" s="315"/>
      <c r="B41" s="315"/>
      <c r="C41" s="675"/>
      <c r="D41" s="676"/>
      <c r="E41" s="315"/>
    </row>
    <row r="42" spans="1:5" ht="39.950000000000003" customHeight="1">
      <c r="A42" s="315"/>
      <c r="B42" s="315"/>
      <c r="C42" s="675"/>
      <c r="D42" s="676"/>
      <c r="E42" s="315"/>
    </row>
    <row r="43" spans="1:5" ht="39.950000000000003" customHeight="1">
      <c r="A43" s="315"/>
      <c r="B43" s="315"/>
      <c r="C43" s="675"/>
      <c r="D43" s="676"/>
      <c r="E43" s="315"/>
    </row>
    <row r="44" spans="1:5" ht="39.950000000000003" customHeight="1">
      <c r="A44" s="315"/>
      <c r="B44" s="315"/>
      <c r="C44" s="675"/>
      <c r="D44" s="676"/>
      <c r="E44" s="315"/>
    </row>
    <row r="45" spans="1:5" ht="39.950000000000003" customHeight="1">
      <c r="A45" s="315"/>
      <c r="B45" s="315"/>
      <c r="C45" s="675"/>
      <c r="D45" s="676"/>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F435" sheet="1" objects="1" scenarios="1" formatColumns="0" formatRows="0" selectLockedCells="1"/>
  <customSheetViews>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0"/>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3"/>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130" zoomScaleSheetLayoutView="130" workbookViewId="0">
      <selection activeCell="F17" sqref="F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26" t="str">
        <f>'Attach 3(JV)'!A1</f>
        <v>Specification No. :CC-CS/912-NR1/SS-3933/3/G10 (SS-29)</v>
      </c>
      <c r="B1" s="626"/>
      <c r="C1" s="626"/>
      <c r="D1" s="626"/>
      <c r="E1" s="383" t="str">
        <f>"Attachment-7 " &amp; 'Attach 3(JV)'!AT1</f>
        <v xml:space="preserve">Attachment-7 </v>
      </c>
    </row>
    <row r="2" spans="1:9">
      <c r="E2" s="282"/>
    </row>
    <row r="3" spans="1:9" ht="64.5" customHeight="1">
      <c r="A3" s="603" t="str">
        <f>'Attach 3(JV)'!A3</f>
        <v>AIS Substation Package-SS29 Establishment of 765/400kV Bhadla-II PS (Jodhpur) new S/S under Transmission Scheme for Solar Energy Zones in Rajasthan</v>
      </c>
      <c r="B3" s="604"/>
      <c r="C3" s="604"/>
      <c r="D3" s="604"/>
      <c r="E3" s="604"/>
      <c r="F3" s="27"/>
      <c r="G3" s="28"/>
      <c r="H3" s="27"/>
    </row>
    <row r="4" spans="1:9" ht="20.100000000000001" customHeight="1">
      <c r="A4" s="29"/>
      <c r="H4" s="31"/>
      <c r="I4" s="11"/>
    </row>
    <row r="5" spans="1:9" ht="20.100000000000001" customHeight="1">
      <c r="A5" s="621" t="s">
        <v>191</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63" t="str">
        <f>'Attach 3(JV)'!E8</f>
        <v>Contract Services</v>
      </c>
      <c r="H8" s="31"/>
      <c r="I8" s="13"/>
    </row>
    <row r="9" spans="1:9" ht="20.100000000000001" customHeight="1">
      <c r="A9" s="14" t="s">
        <v>360</v>
      </c>
      <c r="B9" s="623" t="str">
        <f>'Attach 3(JV)'!B9</f>
        <v/>
      </c>
      <c r="C9" s="623"/>
      <c r="D9" s="623"/>
      <c r="E9" s="163" t="str">
        <f>'Attach 3(JV)'!E9</f>
        <v>Power Grid Corporation of India Ltd.,</v>
      </c>
      <c r="H9" s="31"/>
      <c r="I9" s="13"/>
    </row>
    <row r="10" spans="1:9" ht="20.100000000000001" customHeight="1">
      <c r="A10" s="14" t="s">
        <v>362</v>
      </c>
      <c r="B10" s="623" t="str">
        <f>'Attach 3(JV)'!B10</f>
        <v/>
      </c>
      <c r="C10" s="623"/>
      <c r="D10" s="623"/>
      <c r="E10" s="163" t="str">
        <f>'Attach 3(JV)'!E10</f>
        <v>"Saudamini", Plot No. 2, Sector 29</v>
      </c>
      <c r="H10" s="31"/>
      <c r="I10" s="13"/>
    </row>
    <row r="11" spans="1:9" ht="20.100000000000001" customHeight="1">
      <c r="B11" s="623" t="str">
        <f>'Attach 3(JV)'!B11</f>
        <v/>
      </c>
      <c r="C11" s="623"/>
      <c r="D11" s="623"/>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24" t="s">
        <v>192</v>
      </c>
      <c r="B14" s="624"/>
      <c r="C14" s="624"/>
      <c r="D14" s="624"/>
      <c r="E14" s="624"/>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F17" sqref="F17"/>
      <pageMargins left="0.75" right="0.63" top="0.57999999999999996" bottom="0.6" header="0.34" footer="0.35"/>
      <pageSetup scale="91"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26" t="str">
        <f>'Attach 3(JV)'!A1</f>
        <v>Specification No. :CC-CS/912-NR1/SS-3933/3/G10 (SS-29)</v>
      </c>
      <c r="B1" s="626"/>
      <c r="C1" s="626"/>
      <c r="D1" s="626"/>
      <c r="E1" s="384" t="s">
        <v>770</v>
      </c>
    </row>
    <row r="2" spans="1:8" ht="15" customHeight="1"/>
    <row r="3" spans="1:8" ht="48.75" customHeight="1">
      <c r="A3" s="690" t="str">
        <f>'Attach 3(JV)'!A3</f>
        <v>AIS Substation Package-SS29 Establishment of 765/400kV Bhadla-II PS (Jodhpur) new S/S under Transmission Scheme for Solar Energy Zones in Rajasthan</v>
      </c>
      <c r="B3" s="691"/>
      <c r="C3" s="691"/>
      <c r="D3" s="691"/>
      <c r="E3" s="691"/>
      <c r="F3" s="28"/>
      <c r="G3" s="27"/>
    </row>
    <row r="4" spans="1:8" ht="15" customHeight="1">
      <c r="A4" s="29"/>
      <c r="G4" s="31"/>
      <c r="H4" s="11"/>
    </row>
    <row r="5" spans="1:8" ht="20.100000000000001" customHeight="1">
      <c r="A5" s="540" t="s">
        <v>385</v>
      </c>
      <c r="B5" s="540"/>
      <c r="C5" s="540"/>
      <c r="D5" s="540"/>
      <c r="E5" s="540"/>
      <c r="G5" s="31"/>
      <c r="H5" s="13"/>
    </row>
    <row r="6" spans="1:8" ht="12.75" customHeight="1">
      <c r="A6" s="33"/>
      <c r="G6" s="31"/>
      <c r="H6" s="13"/>
    </row>
    <row r="7" spans="1:8" ht="20.100000000000001" customHeight="1">
      <c r="A7" s="34" t="str">
        <f>'Attach 3(JV)'!A7</f>
        <v>Bidder’s Name and Address (Lead Partner) :</v>
      </c>
      <c r="E7" s="526" t="s">
        <v>359</v>
      </c>
      <c r="G7" s="31"/>
      <c r="H7" s="13"/>
    </row>
    <row r="8" spans="1:8" ht="36" customHeight="1">
      <c r="A8" s="619" t="str">
        <f>'Attach 3(JV)'!A8</f>
        <v/>
      </c>
      <c r="B8" s="619"/>
      <c r="C8" s="619"/>
      <c r="D8" s="619"/>
      <c r="E8" s="13" t="s">
        <v>361</v>
      </c>
      <c r="G8" s="31"/>
      <c r="H8" s="13"/>
    </row>
    <row r="9" spans="1:8" ht="20.100000000000001" customHeight="1">
      <c r="A9" s="14" t="s">
        <v>360</v>
      </c>
      <c r="B9" s="630" t="str">
        <f>'Attach 3(JV)'!B9</f>
        <v/>
      </c>
      <c r="C9" s="630"/>
      <c r="D9" s="630"/>
      <c r="E9" s="13" t="s">
        <v>363</v>
      </c>
      <c r="G9" s="31"/>
      <c r="H9" s="13"/>
    </row>
    <row r="10" spans="1:8" ht="20.100000000000001" customHeight="1">
      <c r="A10" s="14" t="s">
        <v>362</v>
      </c>
      <c r="B10" s="630" t="str">
        <f>'Attach 3(JV)'!B10</f>
        <v/>
      </c>
      <c r="C10" s="630"/>
      <c r="D10" s="630"/>
      <c r="E10" s="13" t="s">
        <v>187</v>
      </c>
      <c r="G10" s="31"/>
      <c r="H10" s="13"/>
    </row>
    <row r="11" spans="1:8" ht="20.100000000000001" customHeight="1">
      <c r="B11" s="630" t="str">
        <f>'Attach 3(JV)'!B11</f>
        <v/>
      </c>
      <c r="C11" s="630"/>
      <c r="D11" s="630"/>
      <c r="E11" s="13" t="s">
        <v>364</v>
      </c>
    </row>
    <row r="12" spans="1:8" ht="20.100000000000001" customHeight="1">
      <c r="A12" s="33"/>
      <c r="B12" s="630" t="str">
        <f>'Attach 3(JV)'!B12</f>
        <v/>
      </c>
      <c r="C12" s="630"/>
      <c r="D12" s="630"/>
      <c r="E12" s="12"/>
    </row>
    <row r="13" spans="1:8" ht="13.5" customHeight="1">
      <c r="A13" s="33"/>
      <c r="B13" s="154"/>
      <c r="C13" s="154"/>
      <c r="D13" s="154"/>
    </row>
    <row r="14" spans="1:8" ht="20.100000000000001" customHeight="1">
      <c r="A14" s="30" t="s">
        <v>355</v>
      </c>
    </row>
    <row r="15" spans="1:8" ht="15" customHeight="1">
      <c r="A15" s="33"/>
    </row>
    <row r="16" spans="1:8" ht="96.75" customHeight="1">
      <c r="A16" s="68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AIS Substation Package-SS29 Establishment of 765/400kV Bhadla-II PS (Jodhpur) new S/S under Transmission Scheme for Solar Energy Zones in Rajasthan for the period commencing from the effective date of Contract to us :</v>
      </c>
      <c r="B16" s="689"/>
      <c r="C16" s="689"/>
      <c r="D16" s="689"/>
      <c r="E16" s="689"/>
      <c r="F16" s="35"/>
      <c r="G16" s="35"/>
    </row>
    <row r="17" spans="1:7" ht="14.25" customHeight="1">
      <c r="A17" s="33"/>
      <c r="B17" s="33"/>
      <c r="C17" s="33"/>
      <c r="D17" s="33"/>
      <c r="E17" s="33"/>
      <c r="F17" s="35"/>
      <c r="G17" s="35"/>
    </row>
    <row r="18" spans="1:7" ht="44.25" customHeight="1">
      <c r="A18" s="693" t="s">
        <v>358</v>
      </c>
      <c r="B18" s="683" t="s">
        <v>397</v>
      </c>
      <c r="C18" s="684"/>
      <c r="D18" s="685"/>
      <c r="E18" s="570" t="s">
        <v>546</v>
      </c>
      <c r="F18" s="35"/>
      <c r="G18" s="35"/>
    </row>
    <row r="19" spans="1:7" ht="42" customHeight="1">
      <c r="A19" s="694"/>
      <c r="B19" s="686"/>
      <c r="C19" s="687"/>
      <c r="D19" s="688"/>
      <c r="E19" s="541" t="s">
        <v>786</v>
      </c>
      <c r="F19" s="35"/>
      <c r="G19" s="35"/>
    </row>
    <row r="20" spans="1:7" ht="20.100000000000001" customHeight="1">
      <c r="A20" s="682">
        <v>1</v>
      </c>
      <c r="B20" s="680" t="s">
        <v>386</v>
      </c>
      <c r="C20" s="680"/>
      <c r="D20" s="680"/>
      <c r="E20" s="46"/>
      <c r="F20" s="35"/>
      <c r="G20" s="35"/>
    </row>
    <row r="21" spans="1:7" ht="20.100000000000001" customHeight="1">
      <c r="A21" s="682"/>
      <c r="B21" s="681" t="s">
        <v>387</v>
      </c>
      <c r="C21" s="681"/>
      <c r="D21" s="681"/>
      <c r="E21" s="148"/>
      <c r="F21" s="35"/>
      <c r="G21" s="35"/>
    </row>
    <row r="22" spans="1:7" ht="20.100000000000001" customHeight="1">
      <c r="A22" s="682"/>
      <c r="B22" s="679" t="s">
        <v>388</v>
      </c>
      <c r="C22" s="679"/>
      <c r="D22" s="679"/>
      <c r="E22" s="149"/>
      <c r="F22" s="35"/>
      <c r="G22" s="35"/>
    </row>
    <row r="23" spans="1:7" ht="20.100000000000001" customHeight="1">
      <c r="A23" s="682">
        <v>2</v>
      </c>
      <c r="B23" s="680" t="s">
        <v>389</v>
      </c>
      <c r="C23" s="680"/>
      <c r="D23" s="680"/>
      <c r="E23" s="150"/>
      <c r="F23" s="35"/>
      <c r="G23" s="35"/>
    </row>
    <row r="24" spans="1:7" ht="20.100000000000001" customHeight="1">
      <c r="A24" s="682"/>
      <c r="B24" s="681" t="s">
        <v>387</v>
      </c>
      <c r="C24" s="681"/>
      <c r="D24" s="681"/>
      <c r="E24" s="148"/>
      <c r="F24" s="35"/>
      <c r="G24" s="35"/>
    </row>
    <row r="25" spans="1:7" ht="20.100000000000001" customHeight="1">
      <c r="A25" s="682"/>
      <c r="B25" s="679" t="s">
        <v>388</v>
      </c>
      <c r="C25" s="679"/>
      <c r="D25" s="679"/>
      <c r="E25" s="149"/>
      <c r="F25" s="35"/>
      <c r="G25" s="35"/>
    </row>
    <row r="26" spans="1:7" ht="20.100000000000001" customHeight="1">
      <c r="A26" s="682">
        <v>3</v>
      </c>
      <c r="B26" s="680" t="s">
        <v>390</v>
      </c>
      <c r="C26" s="680"/>
      <c r="D26" s="680"/>
      <c r="E26" s="150"/>
      <c r="F26" s="35"/>
      <c r="G26" s="35"/>
    </row>
    <row r="27" spans="1:7" ht="20.100000000000001" customHeight="1">
      <c r="A27" s="682"/>
      <c r="B27" s="681" t="s">
        <v>387</v>
      </c>
      <c r="C27" s="681"/>
      <c r="D27" s="681"/>
      <c r="E27" s="148"/>
      <c r="F27" s="35"/>
      <c r="G27" s="35"/>
    </row>
    <row r="28" spans="1:7" ht="20.100000000000001" customHeight="1">
      <c r="A28" s="682"/>
      <c r="B28" s="679" t="s">
        <v>388</v>
      </c>
      <c r="C28" s="679"/>
      <c r="D28" s="679"/>
      <c r="E28" s="149"/>
      <c r="F28" s="35"/>
      <c r="G28" s="35"/>
    </row>
    <row r="29" spans="1:7" ht="20.100000000000001" customHeight="1">
      <c r="A29" s="682">
        <v>4</v>
      </c>
      <c r="B29" s="680" t="s">
        <v>391</v>
      </c>
      <c r="C29" s="680"/>
      <c r="D29" s="680"/>
      <c r="E29" s="150"/>
      <c r="F29" s="35"/>
      <c r="G29" s="35"/>
    </row>
    <row r="30" spans="1:7" ht="20.100000000000001" customHeight="1">
      <c r="A30" s="682"/>
      <c r="B30" s="681" t="s">
        <v>387</v>
      </c>
      <c r="C30" s="681"/>
      <c r="D30" s="681"/>
      <c r="E30" s="148"/>
      <c r="F30" s="35"/>
      <c r="G30" s="35"/>
    </row>
    <row r="31" spans="1:7" ht="20.100000000000001" customHeight="1">
      <c r="A31" s="682"/>
      <c r="B31" s="679" t="s">
        <v>388</v>
      </c>
      <c r="C31" s="679"/>
      <c r="D31" s="679"/>
      <c r="E31" s="149"/>
      <c r="F31" s="35"/>
      <c r="G31" s="35"/>
    </row>
    <row r="32" spans="1:7" ht="20.100000000000001" customHeight="1">
      <c r="A32" s="682">
        <v>5</v>
      </c>
      <c r="B32" s="680" t="s">
        <v>392</v>
      </c>
      <c r="C32" s="680"/>
      <c r="D32" s="680"/>
      <c r="E32" s="150"/>
      <c r="F32" s="35"/>
      <c r="G32" s="35"/>
    </row>
    <row r="33" spans="1:8" ht="20.100000000000001" customHeight="1">
      <c r="A33" s="682"/>
      <c r="B33" s="681" t="s">
        <v>387</v>
      </c>
      <c r="C33" s="681"/>
      <c r="D33" s="681"/>
      <c r="E33" s="148"/>
      <c r="F33" s="35"/>
      <c r="G33" s="35"/>
    </row>
    <row r="34" spans="1:8" ht="20.100000000000001" customHeight="1">
      <c r="A34" s="682"/>
      <c r="B34" s="679" t="s">
        <v>388</v>
      </c>
      <c r="C34" s="679"/>
      <c r="D34" s="679"/>
      <c r="E34" s="149"/>
      <c r="F34" s="35"/>
      <c r="G34" s="35"/>
    </row>
    <row r="35" spans="1:8" ht="20.100000000000001" customHeight="1">
      <c r="A35" s="45">
        <v>6</v>
      </c>
      <c r="B35" s="695" t="s">
        <v>393</v>
      </c>
      <c r="C35" s="695"/>
      <c r="D35" s="695"/>
      <c r="E35" s="151"/>
      <c r="F35" s="35"/>
      <c r="G35" s="35"/>
    </row>
    <row r="36" spans="1:8" ht="20.100000000000001" customHeight="1">
      <c r="A36" s="682">
        <v>7</v>
      </c>
      <c r="B36" s="680" t="s">
        <v>394</v>
      </c>
      <c r="C36" s="680"/>
      <c r="D36" s="680"/>
      <c r="E36" s="150"/>
      <c r="F36" s="35"/>
      <c r="G36" s="35"/>
    </row>
    <row r="37" spans="1:8" ht="20.100000000000001" customHeight="1">
      <c r="A37" s="682"/>
      <c r="B37" s="681" t="s">
        <v>387</v>
      </c>
      <c r="C37" s="681"/>
      <c r="D37" s="681"/>
      <c r="E37" s="148"/>
      <c r="F37" s="35"/>
      <c r="G37" s="35"/>
    </row>
    <row r="38" spans="1:8" ht="20.100000000000001" customHeight="1">
      <c r="A38" s="682"/>
      <c r="B38" s="679" t="s">
        <v>388</v>
      </c>
      <c r="C38" s="679"/>
      <c r="D38" s="679"/>
      <c r="E38" s="149"/>
      <c r="F38" s="35"/>
      <c r="G38" s="35"/>
    </row>
    <row r="39" spans="1:8" ht="20.100000000000001" customHeight="1">
      <c r="A39" s="682">
        <v>8</v>
      </c>
      <c r="B39" s="680" t="s">
        <v>395</v>
      </c>
      <c r="C39" s="680"/>
      <c r="D39" s="680"/>
      <c r="E39" s="150"/>
      <c r="F39" s="35"/>
      <c r="G39" s="35"/>
    </row>
    <row r="40" spans="1:8" ht="20.100000000000001" customHeight="1">
      <c r="A40" s="682"/>
      <c r="B40" s="681" t="s">
        <v>387</v>
      </c>
      <c r="C40" s="681"/>
      <c r="D40" s="681"/>
      <c r="E40" s="148"/>
      <c r="F40" s="35"/>
      <c r="G40" s="35"/>
    </row>
    <row r="41" spans="1:8" ht="20.100000000000001" customHeight="1">
      <c r="A41" s="682"/>
      <c r="B41" s="679" t="s">
        <v>388</v>
      </c>
      <c r="C41" s="679"/>
      <c r="D41" s="679"/>
      <c r="E41" s="149"/>
      <c r="F41" s="35"/>
      <c r="G41" s="35"/>
    </row>
    <row r="42" spans="1:8" ht="20.100000000000001" customHeight="1">
      <c r="A42" s="682">
        <v>9</v>
      </c>
      <c r="B42" s="680" t="s">
        <v>396</v>
      </c>
      <c r="C42" s="680"/>
      <c r="D42" s="680"/>
      <c r="E42" s="150"/>
    </row>
    <row r="43" spans="1:8" ht="20.100000000000001" customHeight="1">
      <c r="A43" s="682"/>
      <c r="B43" s="681" t="s">
        <v>387</v>
      </c>
      <c r="C43" s="681"/>
      <c r="D43" s="681"/>
      <c r="E43" s="148"/>
    </row>
    <row r="44" spans="1:8" ht="20.100000000000001" customHeight="1">
      <c r="A44" s="682"/>
      <c r="B44" s="679" t="s">
        <v>388</v>
      </c>
      <c r="C44" s="679"/>
      <c r="D44" s="679"/>
      <c r="E44" s="149"/>
    </row>
    <row r="45" spans="1:8" ht="15" customHeight="1">
      <c r="A45" s="29"/>
      <c r="G45" s="31"/>
      <c r="H45" s="11"/>
    </row>
    <row r="46" spans="1:8" ht="15" customHeight="1">
      <c r="A46" s="29"/>
      <c r="G46" s="31"/>
      <c r="H46" s="11"/>
    </row>
    <row r="47" spans="1:8" ht="18" customHeight="1">
      <c r="A47" s="696" t="str">
        <f>IF(E44&gt;15,"You are exceeding the completion schedule of 15 months as specified in the bidding documents.","")</f>
        <v/>
      </c>
      <c r="B47" s="697"/>
      <c r="C47" s="697"/>
      <c r="D47" s="697"/>
      <c r="E47" s="697"/>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400</v>
      </c>
      <c r="B53" s="692" t="s">
        <v>399</v>
      </c>
      <c r="C53" s="692"/>
      <c r="D53" s="692"/>
      <c r="E53" s="692"/>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F435" sheet="1" objects="1" scenarios="1" formatColumns="0" formatRows="0" selectLockedCells="1"/>
  <customSheetViews>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3"/>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4"/>
      <headerFooter alignWithMargins="0">
        <oddFooter>&amp;R&amp;"Book Antiqua,Bold"&amp;8 Page &amp;P of &amp;N</oddFooter>
      </headerFooter>
    </customSheetView>
  </customSheetViews>
  <mergeCells count="45">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38:D38"/>
    <mergeCell ref="B33:D33"/>
    <mergeCell ref="B36:D36"/>
    <mergeCell ref="A42:A44"/>
    <mergeCell ref="B43:D43"/>
    <mergeCell ref="B31:D31"/>
    <mergeCell ref="B23:D23"/>
    <mergeCell ref="B29:D29"/>
    <mergeCell ref="B11:D11"/>
    <mergeCell ref="B24:D24"/>
    <mergeCell ref="B20:D20"/>
    <mergeCell ref="B27:D27"/>
    <mergeCell ref="B26:D26"/>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26" t="str">
        <f>'Attach 3(JV)'!A1</f>
        <v>Specification No. :CC-CS/912-NR1/SS-3933/3/G10 (SS-29)</v>
      </c>
      <c r="B1" s="626"/>
      <c r="C1" s="626"/>
      <c r="D1" s="626"/>
      <c r="E1" s="538"/>
      <c r="F1" s="383" t="str">
        <f>"Attachment-10 " &amp; 'Attach 3(JV)'!AT1</f>
        <v xml:space="preserve">Attachment-10 </v>
      </c>
    </row>
    <row r="3" spans="1:9" ht="59.25" customHeight="1">
      <c r="A3" s="690" t="str">
        <f>'Attach 3(JV)'!A3</f>
        <v>AIS Substation Package-SS29 Establishment of 765/400kV Bhadla-II PS (Jodhpur) new S/S under Transmission Scheme for Solar Energy Zones in Rajasthan</v>
      </c>
      <c r="B3" s="691"/>
      <c r="C3" s="691"/>
      <c r="D3" s="691"/>
      <c r="E3" s="691"/>
      <c r="F3" s="691"/>
      <c r="G3" s="9"/>
      <c r="H3" s="3"/>
    </row>
    <row r="4" spans="1:9" ht="20.100000000000001" customHeight="1">
      <c r="A4" s="5"/>
      <c r="H4" s="10"/>
      <c r="I4" s="11"/>
    </row>
    <row r="5" spans="1:9" ht="20.100000000000001" customHeight="1">
      <c r="A5" s="700" t="s">
        <v>398</v>
      </c>
      <c r="B5" s="700"/>
      <c r="C5" s="700"/>
      <c r="D5" s="700"/>
      <c r="E5" s="700"/>
      <c r="F5" s="700"/>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698" t="str">
        <f>'Attach 3(JV)'!A8</f>
        <v/>
      </c>
      <c r="B8" s="698"/>
      <c r="C8" s="698"/>
      <c r="D8" s="698"/>
      <c r="E8" s="12" t="str">
        <f>'Attach 3(JV)'!E8</f>
        <v>Contract Services</v>
      </c>
      <c r="H8" s="10"/>
      <c r="I8" s="13"/>
    </row>
    <row r="9" spans="1:9" ht="20.100000000000001" customHeight="1">
      <c r="A9" s="14" t="s">
        <v>360</v>
      </c>
      <c r="B9" s="630" t="str">
        <f>'Attach 3(JV)'!B9</f>
        <v/>
      </c>
      <c r="C9" s="630"/>
      <c r="D9" s="630"/>
      <c r="E9" s="12" t="str">
        <f>'Attach 3(JV)'!E9</f>
        <v>Power Grid Corporation of India Ltd.,</v>
      </c>
      <c r="H9" s="10"/>
      <c r="I9" s="13"/>
    </row>
    <row r="10" spans="1:9" ht="20.100000000000001" customHeight="1">
      <c r="A10" s="14" t="s">
        <v>362</v>
      </c>
      <c r="B10" s="630" t="str">
        <f>'Attach 3(JV)'!B10</f>
        <v/>
      </c>
      <c r="C10" s="630"/>
      <c r="D10" s="630"/>
      <c r="E10" s="12" t="str">
        <f>'Attach 3(JV)'!E10</f>
        <v>"Saudamini", Plot No. 2, Sector 29</v>
      </c>
      <c r="H10" s="10"/>
      <c r="I10" s="13"/>
    </row>
    <row r="11" spans="1:9" ht="20.100000000000001" customHeight="1">
      <c r="B11" s="630" t="str">
        <f>'Attach 3(JV)'!B11</f>
        <v/>
      </c>
      <c r="C11" s="630"/>
      <c r="D11" s="630"/>
      <c r="E11" s="12" t="str">
        <f>'Attach 3(JV)'!E11</f>
        <v>Gurgaon (Haryana) - 122001</v>
      </c>
    </row>
    <row r="12" spans="1:9" ht="20.100000000000001" customHeight="1">
      <c r="A12" s="6"/>
      <c r="B12" s="630" t="str">
        <f>'Attach 3(JV)'!B12</f>
        <v/>
      </c>
      <c r="C12" s="630"/>
      <c r="D12" s="630"/>
      <c r="E12" s="12"/>
    </row>
    <row r="13" spans="1:9" ht="20.100000000000001" customHeight="1">
      <c r="A13" s="6"/>
      <c r="B13" s="195"/>
      <c r="C13" s="195"/>
      <c r="D13" s="195"/>
      <c r="G13" s="12"/>
    </row>
    <row r="14" spans="1:9" ht="20.100000000000001" customHeight="1">
      <c r="A14" s="6"/>
    </row>
    <row r="15" spans="1:9" ht="94.5" customHeight="1">
      <c r="A15" s="699" t="s">
        <v>684</v>
      </c>
      <c r="B15" s="699"/>
      <c r="C15" s="699"/>
      <c r="D15" s="699"/>
      <c r="E15" s="699"/>
      <c r="F15" s="699"/>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F435" sheet="1" objects="1" scenarios="1" formatColumns="0" formatRows="0" selectLockedCells="1"/>
  <customSheetViews>
    <customSheetView guid="{0FF69E27-BC51-479D-90AE-D41A6AD96BC0}" scale="115" showPageBreaks="1" showGridLines="0" fitToPage="1" printArea="1" view="pageBreakPreview">
      <selection activeCell="L12" sqref="L12"/>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4"/>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26" t="str">
        <f>'Attach 3(JV)'!A1</f>
        <v>Specification No. :CC-CS/912-NR1/SS-3933/3/G10 (SS-29)</v>
      </c>
      <c r="B1" s="626"/>
      <c r="C1" s="626"/>
      <c r="D1" s="636" t="str">
        <f>"Attachment-11 " &amp; 'Attach 3(JV)'!AT1</f>
        <v xml:space="preserve">Attachment-11 </v>
      </c>
      <c r="E1" s="636"/>
    </row>
    <row r="2" spans="1:26" ht="13.5" customHeight="1">
      <c r="Z2" s="173">
        <f>'Attach 3(JV)'!Z2</f>
        <v>0</v>
      </c>
    </row>
    <row r="3" spans="1:26" ht="60" customHeight="1">
      <c r="A3" s="690" t="str">
        <f>'Attach 3(QR)'!A3</f>
        <v>AIS Substation Package-SS29 Establishment of 765/400kV Bhadla-II PS (Jodhpur) new S/S under Transmission Scheme for Solar Energy Zones in Rajasthan</v>
      </c>
      <c r="B3" s="691"/>
      <c r="C3" s="691"/>
      <c r="D3" s="691"/>
      <c r="E3" s="691"/>
      <c r="F3" s="27"/>
      <c r="G3" s="28"/>
      <c r="H3" s="27"/>
    </row>
    <row r="4" spans="1:26" ht="19.5" customHeight="1">
      <c r="A4" s="29"/>
      <c r="H4" s="31"/>
      <c r="I4" s="11"/>
    </row>
    <row r="5" spans="1:26" ht="21.75" customHeight="1">
      <c r="A5" s="621" t="s">
        <v>401</v>
      </c>
      <c r="B5" s="621"/>
      <c r="C5" s="621"/>
      <c r="D5" s="621"/>
      <c r="E5" s="621"/>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19" t="str">
        <f>'Attach 3(JV)'!A8</f>
        <v/>
      </c>
      <c r="B8" s="619"/>
      <c r="C8" s="619"/>
      <c r="D8" s="12" t="str">
        <f>'Attach 3(JV)'!E8</f>
        <v>Contract Services</v>
      </c>
      <c r="H8" s="31"/>
      <c r="I8" s="13"/>
    </row>
    <row r="9" spans="1:26" ht="19.5" customHeight="1">
      <c r="A9" s="14" t="s">
        <v>360</v>
      </c>
      <c r="B9" s="630" t="str">
        <f>'Attach 3(JV)'!B9</f>
        <v/>
      </c>
      <c r="C9" s="630"/>
      <c r="D9" s="12" t="str">
        <f>'Attach 3(JV)'!E9</f>
        <v>Power Grid Corporation of India Ltd.,</v>
      </c>
      <c r="H9" s="31"/>
      <c r="I9" s="13"/>
    </row>
    <row r="10" spans="1:26" ht="19.5" customHeight="1">
      <c r="A10" s="14" t="s">
        <v>362</v>
      </c>
      <c r="B10" s="630" t="str">
        <f>'Attach 3(JV)'!B10</f>
        <v/>
      </c>
      <c r="C10" s="630"/>
      <c r="D10" s="12" t="str">
        <f>'Attach 3(JV)'!E10</f>
        <v>"Saudamini", Plot No. 2, Sector 29</v>
      </c>
      <c r="H10" s="31"/>
      <c r="I10" s="13"/>
    </row>
    <row r="11" spans="1:26" ht="19.5" customHeight="1">
      <c r="B11" s="630" t="str">
        <f>'Attach 3(JV)'!B11</f>
        <v/>
      </c>
      <c r="C11" s="630"/>
      <c r="D11" s="12" t="str">
        <f>'Attach 3(JV)'!E11</f>
        <v>Gurgaon (Haryana) - 122001</v>
      </c>
    </row>
    <row r="12" spans="1:26" ht="19.5" customHeight="1">
      <c r="A12" s="33"/>
      <c r="B12" s="630" t="str">
        <f>'Attach 3(JV)'!B12</f>
        <v/>
      </c>
      <c r="C12" s="630"/>
      <c r="D12" s="12"/>
    </row>
    <row r="13" spans="1:26" ht="19.5" customHeight="1">
      <c r="A13" s="30" t="s">
        <v>355</v>
      </c>
      <c r="D13" s="43"/>
    </row>
    <row r="14" spans="1:26" ht="9.9499999999999993" customHeight="1">
      <c r="A14" s="33"/>
    </row>
    <row r="15" spans="1:26" ht="184.5" customHeight="1">
      <c r="A15" s="702" t="s">
        <v>554</v>
      </c>
      <c r="B15" s="627"/>
      <c r="C15" s="627"/>
      <c r="D15" s="627"/>
      <c r="E15" s="627"/>
      <c r="F15" s="35"/>
      <c r="G15" s="35"/>
      <c r="H15" s="35"/>
    </row>
    <row r="16" spans="1:26" ht="19.5" customHeight="1">
      <c r="A16" s="33"/>
      <c r="B16" s="33"/>
      <c r="C16" s="33"/>
      <c r="D16" s="33"/>
      <c r="E16" s="33"/>
      <c r="F16" s="35"/>
      <c r="G16" s="35"/>
      <c r="H16" s="35"/>
    </row>
    <row r="17" spans="1:8" s="25" customFormat="1" ht="72" customHeight="1">
      <c r="A17" s="49" t="s">
        <v>358</v>
      </c>
      <c r="B17" s="678" t="s">
        <v>117</v>
      </c>
      <c r="C17" s="678"/>
      <c r="D17" s="49" t="s">
        <v>118</v>
      </c>
      <c r="E17" s="49" t="s">
        <v>555</v>
      </c>
      <c r="G17" s="35"/>
      <c r="H17" s="35"/>
    </row>
    <row r="18" spans="1:8" ht="26.1" customHeight="1">
      <c r="A18" s="109">
        <v>1</v>
      </c>
      <c r="B18" s="701"/>
      <c r="C18" s="701"/>
      <c r="D18" s="314"/>
      <c r="E18" s="314"/>
      <c r="F18" s="35"/>
      <c r="G18" s="35"/>
      <c r="H18" s="35"/>
    </row>
    <row r="19" spans="1:8" ht="26.1" customHeight="1">
      <c r="A19" s="109">
        <v>2</v>
      </c>
      <c r="B19" s="701"/>
      <c r="C19" s="701"/>
      <c r="D19" s="314"/>
      <c r="E19" s="314"/>
      <c r="F19" s="35"/>
      <c r="G19" s="35"/>
      <c r="H19" s="35"/>
    </row>
    <row r="20" spans="1:8" ht="26.1" customHeight="1">
      <c r="A20" s="109">
        <v>3</v>
      </c>
      <c r="B20" s="701"/>
      <c r="C20" s="701"/>
      <c r="D20" s="314"/>
      <c r="E20" s="314"/>
      <c r="F20" s="35"/>
      <c r="G20" s="35"/>
      <c r="H20" s="35"/>
    </row>
    <row r="21" spans="1:8" ht="26.1" customHeight="1">
      <c r="A21" s="109">
        <v>4</v>
      </c>
      <c r="B21" s="701"/>
      <c r="C21" s="701"/>
      <c r="D21" s="314"/>
      <c r="E21" s="314"/>
      <c r="F21" s="35"/>
      <c r="G21" s="35"/>
      <c r="H21" s="35"/>
    </row>
    <row r="22" spans="1:8" ht="26.1" customHeight="1">
      <c r="A22" s="109">
        <v>5</v>
      </c>
      <c r="B22" s="701"/>
      <c r="C22" s="701"/>
      <c r="D22" s="314"/>
      <c r="E22" s="314"/>
      <c r="F22" s="35"/>
      <c r="G22" s="35"/>
      <c r="H22" s="35"/>
    </row>
    <row r="23" spans="1:8" ht="26.1" customHeight="1">
      <c r="A23" s="109">
        <v>6</v>
      </c>
      <c r="B23" s="701"/>
      <c r="C23" s="701"/>
      <c r="D23" s="314"/>
      <c r="E23" s="314"/>
      <c r="F23" s="35"/>
      <c r="G23" s="35"/>
      <c r="H23" s="35"/>
    </row>
    <row r="24" spans="1:8" ht="26.1" customHeight="1">
      <c r="A24" s="33"/>
      <c r="B24" s="33"/>
      <c r="C24" s="33"/>
      <c r="D24" s="33"/>
      <c r="E24" s="33"/>
      <c r="F24" s="35"/>
      <c r="G24" s="35"/>
      <c r="H24" s="35"/>
    </row>
    <row r="25" spans="1:8" ht="84.75" customHeight="1">
      <c r="A25" s="702" t="s">
        <v>556</v>
      </c>
      <c r="B25" s="627"/>
      <c r="C25" s="627"/>
      <c r="D25" s="627"/>
      <c r="E25" s="627"/>
    </row>
    <row r="26" spans="1:8" ht="149.25" customHeight="1">
      <c r="A26" s="702" t="s">
        <v>557</v>
      </c>
      <c r="B26" s="627"/>
      <c r="C26" s="627"/>
      <c r="D26" s="627"/>
      <c r="E26" s="627"/>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22" t="s">
        <v>558</v>
      </c>
      <c r="B29" s="622"/>
      <c r="C29" s="622"/>
      <c r="D29" s="622"/>
      <c r="E29" s="622"/>
    </row>
    <row r="30" spans="1:8" ht="20.100000000000001" customHeight="1">
      <c r="A30" s="22" t="str">
        <f>A1</f>
        <v>Specification No. :CC-CS/912-NR1/SS-3933/3/G10 (SS-29)</v>
      </c>
      <c r="B30" s="23"/>
      <c r="C30" s="23"/>
      <c r="D30" s="23"/>
      <c r="E30" s="24" t="str">
        <f>D1</f>
        <v xml:space="preserve">Attachment-11 </v>
      </c>
    </row>
    <row r="31" spans="1:8" ht="19.5" customHeight="1"/>
    <row r="32" spans="1:8" ht="48" customHeight="1">
      <c r="A32" s="704" t="str">
        <f>A3</f>
        <v>AIS Substation Package-SS29 Establishment of 765/400kV Bhadla-II PS (Jodhpur) new S/S under Transmission Scheme for Solar Energy Zones in Rajasthan</v>
      </c>
      <c r="B32" s="704"/>
      <c r="C32" s="704"/>
      <c r="D32" s="704"/>
      <c r="E32" s="704"/>
    </row>
    <row r="33" spans="1:5" ht="19.5" customHeight="1">
      <c r="A33" s="29"/>
    </row>
    <row r="34" spans="1:5" ht="19.5" customHeight="1">
      <c r="A34" s="624" t="s">
        <v>401</v>
      </c>
      <c r="B34" s="624"/>
      <c r="C34" s="624"/>
      <c r="D34" s="624"/>
      <c r="E34" s="62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360</v>
      </c>
      <c r="B38" s="630" t="str">
        <f>'Attach 3(JV)'!B17:D17</f>
        <v/>
      </c>
      <c r="C38" s="630"/>
      <c r="D38" s="12" t="str">
        <f>D9</f>
        <v>Power Grid Corporation of India Ltd.,</v>
      </c>
    </row>
    <row r="39" spans="1:5" ht="19.5" customHeight="1">
      <c r="A39" s="14" t="s">
        <v>362</v>
      </c>
      <c r="B39" s="630" t="str">
        <f>'Attach 3(JV)'!B18:D18</f>
        <v/>
      </c>
      <c r="C39" s="630"/>
      <c r="D39" s="12" t="str">
        <f>D10</f>
        <v>"Saudamini", Plot No. 2, Sector 29</v>
      </c>
    </row>
    <row r="40" spans="1:5" ht="19.5" customHeight="1">
      <c r="B40" s="630" t="str">
        <f>'Attach 3(JV)'!B19:D19</f>
        <v/>
      </c>
      <c r="C40" s="630"/>
      <c r="D40" s="12" t="str">
        <f>D11</f>
        <v>Gurgaon (Haryana) - 122001</v>
      </c>
    </row>
    <row r="41" spans="1:5" ht="19.5" customHeight="1">
      <c r="A41" s="33"/>
      <c r="B41" s="630" t="str">
        <f>'Attach 3(JV)'!B20:D20</f>
        <v/>
      </c>
      <c r="C41" s="630"/>
      <c r="D41" s="12"/>
    </row>
    <row r="42" spans="1:5" ht="19.5" customHeight="1">
      <c r="A42" s="30" t="s">
        <v>355</v>
      </c>
      <c r="D42" s="43"/>
    </row>
    <row r="43" spans="1:5" ht="19.5" customHeight="1">
      <c r="A43" s="33"/>
    </row>
    <row r="44" spans="1:5" ht="33.75" customHeight="1">
      <c r="A44" s="627" t="s">
        <v>402</v>
      </c>
      <c r="B44" s="627"/>
      <c r="C44" s="627"/>
      <c r="D44" s="627"/>
      <c r="E44" s="627"/>
    </row>
    <row r="45" spans="1:5" ht="19.5" customHeight="1">
      <c r="A45" s="33"/>
      <c r="B45" s="33"/>
      <c r="C45" s="33"/>
      <c r="D45" s="33"/>
      <c r="E45" s="33"/>
    </row>
    <row r="46" spans="1:5" ht="72" customHeight="1">
      <c r="A46" s="49" t="s">
        <v>358</v>
      </c>
      <c r="B46" s="678" t="s">
        <v>117</v>
      </c>
      <c r="C46" s="678"/>
      <c r="D46" s="49" t="s">
        <v>118</v>
      </c>
      <c r="E46" s="49" t="s">
        <v>119</v>
      </c>
    </row>
    <row r="47" spans="1:5" ht="25.5" customHeight="1">
      <c r="A47" s="109">
        <v>1</v>
      </c>
      <c r="B47" s="703"/>
      <c r="C47" s="703"/>
      <c r="D47" s="318"/>
      <c r="E47" s="318"/>
    </row>
    <row r="48" spans="1:5" ht="25.5" customHeight="1">
      <c r="A48" s="109">
        <v>2</v>
      </c>
      <c r="B48" s="703"/>
      <c r="C48" s="703"/>
      <c r="D48" s="318"/>
      <c r="E48" s="318"/>
    </row>
    <row r="49" spans="1:5" ht="25.5" customHeight="1">
      <c r="A49" s="109">
        <v>3</v>
      </c>
      <c r="B49" s="703"/>
      <c r="C49" s="703"/>
      <c r="D49" s="318"/>
      <c r="E49" s="318"/>
    </row>
    <row r="50" spans="1:5" ht="25.5" customHeight="1">
      <c r="A50" s="109">
        <v>4</v>
      </c>
      <c r="B50" s="703"/>
      <c r="C50" s="703"/>
      <c r="D50" s="318"/>
      <c r="E50" s="318"/>
    </row>
    <row r="51" spans="1:5" ht="25.5" customHeight="1">
      <c r="A51" s="109">
        <v>5</v>
      </c>
      <c r="B51" s="703"/>
      <c r="C51" s="703"/>
      <c r="D51" s="318"/>
      <c r="E51" s="318"/>
    </row>
    <row r="52" spans="1:5" ht="25.5" customHeight="1">
      <c r="A52" s="109">
        <v>6</v>
      </c>
      <c r="B52" s="703"/>
      <c r="C52" s="703"/>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:CC-CS/912-NR1/SS-3933/3/G10 (SS-29)</v>
      </c>
      <c r="B58" s="23"/>
      <c r="C58" s="23"/>
      <c r="D58" s="23"/>
      <c r="E58" s="24" t="str">
        <f>E30</f>
        <v xml:space="preserve">Attachment-11 </v>
      </c>
    </row>
    <row r="59" spans="1:5" ht="19.5" customHeight="1"/>
    <row r="60" spans="1:5" ht="48" customHeight="1">
      <c r="A60" s="704" t="str">
        <f>A32</f>
        <v>AIS Substation Package-SS29 Establishment of 765/400kV Bhadla-II PS (Jodhpur) new S/S under Transmission Scheme for Solar Energy Zones in Rajasthan</v>
      </c>
      <c r="B60" s="704"/>
      <c r="C60" s="704"/>
      <c r="D60" s="704"/>
      <c r="E60" s="704"/>
    </row>
    <row r="61" spans="1:5" ht="19.5" customHeight="1">
      <c r="A61" s="29"/>
    </row>
    <row r="62" spans="1:5" ht="19.5" customHeight="1">
      <c r="A62" s="624" t="s">
        <v>401</v>
      </c>
      <c r="B62" s="624"/>
      <c r="C62" s="624"/>
      <c r="D62" s="624"/>
      <c r="E62" s="62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360</v>
      </c>
      <c r="B66" s="630" t="str">
        <f>'Attach 3(JV)'!E17</f>
        <v/>
      </c>
      <c r="C66" s="630"/>
      <c r="D66" s="12" t="str">
        <f>D9</f>
        <v>Power Grid Corporation of India Ltd.,</v>
      </c>
    </row>
    <row r="67" spans="1:5" ht="19.5" customHeight="1">
      <c r="A67" s="14" t="s">
        <v>362</v>
      </c>
      <c r="B67" s="630" t="str">
        <f>'Attach 3(JV)'!E18</f>
        <v/>
      </c>
      <c r="C67" s="630"/>
      <c r="D67" s="12" t="str">
        <f>D10</f>
        <v>"Saudamini", Plot No. 2, Sector 29</v>
      </c>
    </row>
    <row r="68" spans="1:5" ht="19.5" customHeight="1">
      <c r="B68" s="630" t="str">
        <f>'Attach 3(JV)'!E19</f>
        <v/>
      </c>
      <c r="C68" s="630"/>
      <c r="D68" s="12" t="str">
        <f>D11</f>
        <v>Gurgaon (Haryana) - 122001</v>
      </c>
    </row>
    <row r="69" spans="1:5" ht="19.5" customHeight="1">
      <c r="A69" s="33"/>
      <c r="B69" s="630" t="str">
        <f>'Attach 3(JV)'!E20</f>
        <v/>
      </c>
      <c r="C69" s="630"/>
      <c r="D69" s="12"/>
    </row>
    <row r="70" spans="1:5" ht="19.5" customHeight="1">
      <c r="A70" s="30" t="s">
        <v>355</v>
      </c>
      <c r="D70" s="43"/>
    </row>
    <row r="71" spans="1:5" ht="19.5" customHeight="1">
      <c r="A71" s="33"/>
    </row>
    <row r="72" spans="1:5" ht="33.75" customHeight="1">
      <c r="A72" s="627" t="s">
        <v>402</v>
      </c>
      <c r="B72" s="627"/>
      <c r="C72" s="627"/>
      <c r="D72" s="627"/>
      <c r="E72" s="627"/>
    </row>
    <row r="73" spans="1:5" ht="19.5" customHeight="1">
      <c r="A73" s="33"/>
      <c r="B73" s="33"/>
      <c r="C73" s="33"/>
      <c r="D73" s="33"/>
      <c r="E73" s="33"/>
    </row>
    <row r="74" spans="1:5" ht="72" customHeight="1">
      <c r="A74" s="49" t="s">
        <v>358</v>
      </c>
      <c r="B74" s="678" t="s">
        <v>117</v>
      </c>
      <c r="C74" s="678"/>
      <c r="D74" s="49" t="s">
        <v>118</v>
      </c>
      <c r="E74" s="49" t="s">
        <v>119</v>
      </c>
    </row>
    <row r="75" spans="1:5" ht="25.5" customHeight="1">
      <c r="A75" s="109">
        <v>1</v>
      </c>
      <c r="B75" s="703"/>
      <c r="C75" s="703"/>
      <c r="D75" s="318"/>
      <c r="E75" s="318"/>
    </row>
    <row r="76" spans="1:5" ht="25.5" customHeight="1">
      <c r="A76" s="109">
        <v>2</v>
      </c>
      <c r="B76" s="703"/>
      <c r="C76" s="703"/>
      <c r="D76" s="318"/>
      <c r="E76" s="318"/>
    </row>
    <row r="77" spans="1:5" ht="25.5" customHeight="1">
      <c r="A77" s="109">
        <v>3</v>
      </c>
      <c r="B77" s="703"/>
      <c r="C77" s="703"/>
      <c r="D77" s="318"/>
      <c r="E77" s="318"/>
    </row>
    <row r="78" spans="1:5" ht="25.5" customHeight="1">
      <c r="A78" s="109">
        <v>4</v>
      </c>
      <c r="B78" s="703"/>
      <c r="C78" s="703"/>
      <c r="D78" s="318"/>
      <c r="E78" s="318"/>
    </row>
    <row r="79" spans="1:5" ht="25.5" customHeight="1">
      <c r="A79" s="109">
        <v>5</v>
      </c>
      <c r="B79" s="703"/>
      <c r="C79" s="703"/>
      <c r="D79" s="318"/>
      <c r="E79" s="318"/>
    </row>
    <row r="80" spans="1:5" ht="25.5" customHeight="1">
      <c r="A80" s="109">
        <v>6</v>
      </c>
      <c r="B80" s="703"/>
      <c r="C80" s="703"/>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F435" sheet="1" objects="1" scenarios="1" formatColumns="0" formatRows="0" selectLockedCells="1"/>
  <customSheetViews>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3"/>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4"/>
      <headerFooter alignWithMargins="0">
        <oddFooter>&amp;R&amp;"Book Antiqua,Bold"&amp;8 Page &amp;P of &amp;N</oddFooter>
      </headerFooter>
    </customSheetView>
  </customSheetViews>
  <mergeCells count="48">
    <mergeCell ref="A32:E32"/>
    <mergeCell ref="B39:C39"/>
    <mergeCell ref="B40:C40"/>
    <mergeCell ref="B41:C41"/>
    <mergeCell ref="A25:E25"/>
    <mergeCell ref="A26:E26"/>
    <mergeCell ref="A29:E29"/>
    <mergeCell ref="A44:E44"/>
    <mergeCell ref="B50:C50"/>
    <mergeCell ref="A62:E62"/>
    <mergeCell ref="A34:E34"/>
    <mergeCell ref="B38:C38"/>
    <mergeCell ref="A60:E60"/>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94"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topLeftCell="A5"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:CC-CS/912-NR1/SS-3933/3/G10 (SS-29)</v>
      </c>
      <c r="B1" s="342"/>
      <c r="C1" s="342"/>
      <c r="D1" s="342"/>
      <c r="E1" s="343" t="s">
        <v>662</v>
      </c>
    </row>
    <row r="3" spans="1:11" ht="60.75" customHeight="1">
      <c r="A3" s="690" t="str">
        <f>'Attach 3(JV)'!A3</f>
        <v>AIS Substation Package-SS29 Establishment of 765/400kV Bhadla-II PS (Jodhpur) new S/S under Transmission Scheme for Solar Energy Zones in Rajasthan</v>
      </c>
      <c r="B3" s="691"/>
      <c r="C3" s="691"/>
      <c r="D3" s="691"/>
      <c r="E3" s="691"/>
      <c r="F3" s="528"/>
    </row>
    <row r="4" spans="1:11" ht="10.5" customHeight="1">
      <c r="A4" s="350"/>
      <c r="F4" s="31"/>
      <c r="G4" s="11"/>
    </row>
    <row r="5" spans="1:11" ht="20.100000000000001" customHeight="1">
      <c r="A5" s="726" t="s">
        <v>403</v>
      </c>
      <c r="B5" s="726"/>
      <c r="C5" s="726"/>
      <c r="D5" s="726"/>
      <c r="E5" s="726"/>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27" t="str">
        <f>'Attach 3(JV)'!A8</f>
        <v/>
      </c>
      <c r="B8" s="727"/>
      <c r="C8" s="727"/>
      <c r="D8" s="13" t="str">
        <f>'Attach 3(JV)'!E8</f>
        <v>Contract Services</v>
      </c>
      <c r="F8" s="31"/>
      <c r="G8" s="13"/>
      <c r="K8" s="526"/>
    </row>
    <row r="9" spans="1:11">
      <c r="A9" s="14" t="s">
        <v>360</v>
      </c>
      <c r="B9" s="728" t="str">
        <f>'Attach 3(JV)'!B9</f>
        <v/>
      </c>
      <c r="C9" s="728"/>
      <c r="D9" s="13" t="str">
        <f>'Attach 3(JV)'!E9</f>
        <v>Power Grid Corporation of India Ltd.,</v>
      </c>
      <c r="F9" s="31"/>
      <c r="G9" s="13"/>
    </row>
    <row r="10" spans="1:11">
      <c r="A10" s="14" t="s">
        <v>362</v>
      </c>
      <c r="B10" s="630" t="str">
        <f>'Attach 3(JV)'!B10</f>
        <v/>
      </c>
      <c r="C10" s="630"/>
      <c r="D10" s="13" t="str">
        <f>'Attach 3(JV)'!E10</f>
        <v>"Saudamini", Plot No. 2, Sector 29</v>
      </c>
      <c r="F10" s="31"/>
      <c r="G10" s="13"/>
    </row>
    <row r="11" spans="1:11">
      <c r="B11" s="630" t="str">
        <f>'Attach 3(JV)'!B11</f>
        <v/>
      </c>
      <c r="C11" s="630"/>
      <c r="D11" s="13" t="str">
        <f>'Attach 3(JV)'!E11</f>
        <v>Gurgaon (Haryana) - 122001</v>
      </c>
    </row>
    <row r="12" spans="1:11">
      <c r="A12" s="352"/>
      <c r="B12" s="630" t="str">
        <f>'Attach 3(JV)'!B12</f>
        <v/>
      </c>
      <c r="C12" s="630"/>
      <c r="D12" s="545"/>
    </row>
    <row r="13" spans="1:11" ht="9.9499999999999993" customHeight="1">
      <c r="A13" s="352"/>
      <c r="B13" s="154"/>
      <c r="C13" s="154"/>
    </row>
    <row r="14" spans="1:11" ht="20.100000000000001" customHeight="1">
      <c r="A14" s="346" t="s">
        <v>355</v>
      </c>
    </row>
    <row r="15" spans="1:11" ht="48.75" customHeight="1">
      <c r="A15" s="711" t="s">
        <v>694</v>
      </c>
      <c r="B15" s="711"/>
      <c r="C15" s="711"/>
      <c r="D15" s="711"/>
      <c r="E15" s="711"/>
    </row>
    <row r="16" spans="1:11" ht="20.100000000000001" customHeight="1"/>
    <row r="17" spans="1:6" ht="66.75" customHeight="1">
      <c r="A17" s="542" t="s">
        <v>358</v>
      </c>
      <c r="B17" s="542" t="s">
        <v>686</v>
      </c>
      <c r="C17" s="542" t="s">
        <v>687</v>
      </c>
      <c r="D17" s="542" t="s">
        <v>688</v>
      </c>
      <c r="E17" s="542" t="s">
        <v>689</v>
      </c>
    </row>
    <row r="18" spans="1:6" ht="31.5" customHeight="1">
      <c r="A18" s="543">
        <v>1</v>
      </c>
      <c r="B18" s="543">
        <v>2</v>
      </c>
      <c r="C18" s="543">
        <v>3</v>
      </c>
      <c r="D18" s="543">
        <v>4</v>
      </c>
      <c r="E18" s="543">
        <v>5</v>
      </c>
    </row>
    <row r="19" spans="1:6" ht="23.25" customHeight="1">
      <c r="A19" s="544" t="s">
        <v>690</v>
      </c>
      <c r="B19" s="544"/>
      <c r="C19" s="544"/>
      <c r="D19" s="544"/>
      <c r="E19" s="544"/>
    </row>
    <row r="20" spans="1:6" ht="6.75" customHeight="1"/>
    <row r="21" spans="1:6" s="548" customFormat="1" ht="32.25" customHeight="1">
      <c r="A21" s="705" t="s">
        <v>769</v>
      </c>
      <c r="B21" s="706"/>
      <c r="C21" s="706"/>
      <c r="D21" s="707"/>
      <c r="E21" s="546"/>
      <c r="F21" s="547"/>
    </row>
    <row r="22" spans="1:6" s="553" customFormat="1" ht="20.100000000000001" customHeight="1">
      <c r="A22" s="549" t="s">
        <v>560</v>
      </c>
      <c r="B22" s="550" t="s">
        <v>701</v>
      </c>
      <c r="C22" s="549"/>
      <c r="D22" s="551"/>
      <c r="E22" s="551"/>
      <c r="F22" s="552"/>
    </row>
    <row r="23" spans="1:6" ht="20.100000000000001" customHeight="1">
      <c r="A23" s="554" t="s">
        <v>429</v>
      </c>
      <c r="B23" s="554" t="s">
        <v>702</v>
      </c>
      <c r="C23" s="555"/>
      <c r="D23" s="556"/>
      <c r="E23" s="556"/>
    </row>
    <row r="24" spans="1:6" ht="20.100000000000001" customHeight="1">
      <c r="A24" s="555" t="s">
        <v>692</v>
      </c>
      <c r="B24" s="555" t="s">
        <v>703</v>
      </c>
      <c r="C24" s="557"/>
      <c r="D24" s="556" t="s">
        <v>704</v>
      </c>
      <c r="E24" s="558"/>
    </row>
    <row r="25" spans="1:6" ht="20.100000000000001" customHeight="1">
      <c r="A25" s="555" t="s">
        <v>705</v>
      </c>
      <c r="B25" s="555" t="s">
        <v>706</v>
      </c>
      <c r="C25" s="557"/>
      <c r="D25" s="556" t="s">
        <v>704</v>
      </c>
      <c r="E25" s="558"/>
    </row>
    <row r="26" spans="1:6" ht="20.100000000000001" customHeight="1">
      <c r="A26" s="555" t="s">
        <v>707</v>
      </c>
      <c r="B26" s="555" t="s">
        <v>708</v>
      </c>
      <c r="C26" s="557"/>
      <c r="D26" s="556" t="s">
        <v>704</v>
      </c>
      <c r="E26" s="558"/>
    </row>
    <row r="27" spans="1:6" ht="20.100000000000001" customHeight="1">
      <c r="A27" s="555" t="s">
        <v>709</v>
      </c>
      <c r="B27" s="555" t="s">
        <v>710</v>
      </c>
      <c r="C27" s="557"/>
      <c r="D27" s="556" t="s">
        <v>704</v>
      </c>
      <c r="E27" s="558"/>
    </row>
    <row r="28" spans="1:6" ht="182.25" customHeight="1">
      <c r="A28" s="555" t="s">
        <v>431</v>
      </c>
      <c r="B28" s="555" t="s">
        <v>693</v>
      </c>
      <c r="C28" s="557"/>
      <c r="D28" s="574" t="s">
        <v>711</v>
      </c>
      <c r="E28" s="558"/>
    </row>
    <row r="29" spans="1:6" ht="30.75" customHeight="1">
      <c r="A29" s="714" t="s">
        <v>712</v>
      </c>
      <c r="B29" s="715"/>
      <c r="C29" s="715"/>
      <c r="D29" s="715"/>
      <c r="E29" s="716"/>
    </row>
    <row r="30" spans="1:6" s="553" customFormat="1" ht="20.100000000000001" customHeight="1">
      <c r="A30" s="549" t="s">
        <v>408</v>
      </c>
      <c r="B30" s="550" t="s">
        <v>713</v>
      </c>
      <c r="C30" s="549"/>
      <c r="D30" s="551"/>
      <c r="E30" s="551"/>
      <c r="F30" s="552"/>
    </row>
    <row r="31" spans="1:6" ht="20.100000000000001" customHeight="1">
      <c r="A31" s="554" t="s">
        <v>429</v>
      </c>
      <c r="B31" s="554" t="s">
        <v>702</v>
      </c>
      <c r="C31" s="555"/>
      <c r="D31" s="556"/>
      <c r="E31" s="556"/>
    </row>
    <row r="32" spans="1:6" ht="20.100000000000001" customHeight="1">
      <c r="A32" s="555" t="s">
        <v>692</v>
      </c>
      <c r="B32" s="555" t="s">
        <v>703</v>
      </c>
      <c r="C32" s="557"/>
      <c r="D32" s="556" t="s">
        <v>704</v>
      </c>
      <c r="E32" s="558"/>
    </row>
    <row r="33" spans="1:6" ht="20.100000000000001" customHeight="1">
      <c r="A33" s="555" t="s">
        <v>705</v>
      </c>
      <c r="B33" s="555" t="s">
        <v>706</v>
      </c>
      <c r="C33" s="557"/>
      <c r="D33" s="556" t="s">
        <v>704</v>
      </c>
      <c r="E33" s="558"/>
    </row>
    <row r="34" spans="1:6" ht="20.100000000000001" customHeight="1">
      <c r="A34" s="555" t="s">
        <v>707</v>
      </c>
      <c r="B34" s="555" t="s">
        <v>708</v>
      </c>
      <c r="C34" s="557"/>
      <c r="D34" s="556" t="s">
        <v>704</v>
      </c>
      <c r="E34" s="558"/>
    </row>
    <row r="35" spans="1:6" ht="20.100000000000001" customHeight="1">
      <c r="A35" s="555" t="s">
        <v>709</v>
      </c>
      <c r="B35" s="555" t="s">
        <v>710</v>
      </c>
      <c r="C35" s="557"/>
      <c r="D35" s="556" t="s">
        <v>704</v>
      </c>
      <c r="E35" s="558"/>
    </row>
    <row r="36" spans="1:6" ht="231">
      <c r="A36" s="555" t="s">
        <v>431</v>
      </c>
      <c r="B36" s="555" t="s">
        <v>693</v>
      </c>
      <c r="C36" s="557"/>
      <c r="D36" s="555" t="s">
        <v>714</v>
      </c>
      <c r="E36" s="558"/>
    </row>
    <row r="37" spans="1:6" ht="39" customHeight="1">
      <c r="A37" s="714" t="s">
        <v>712</v>
      </c>
      <c r="B37" s="715"/>
      <c r="C37" s="715"/>
      <c r="D37" s="715"/>
      <c r="E37" s="716"/>
    </row>
    <row r="38" spans="1:6" s="553" customFormat="1" ht="20.100000000000001" customHeight="1">
      <c r="A38" s="549" t="s">
        <v>715</v>
      </c>
      <c r="B38" s="717" t="s">
        <v>716</v>
      </c>
      <c r="C38" s="718"/>
      <c r="D38" s="718"/>
      <c r="E38" s="719"/>
      <c r="F38" s="552"/>
    </row>
    <row r="39" spans="1:6" ht="20.100000000000001" customHeight="1">
      <c r="A39" s="554" t="s">
        <v>429</v>
      </c>
      <c r="B39" s="554" t="s">
        <v>702</v>
      </c>
      <c r="C39" s="555"/>
      <c r="D39" s="556"/>
      <c r="E39" s="556"/>
    </row>
    <row r="40" spans="1:6" ht="20.100000000000001" customHeight="1">
      <c r="A40" s="555" t="s">
        <v>692</v>
      </c>
      <c r="B40" s="555" t="s">
        <v>703</v>
      </c>
      <c r="C40" s="557"/>
      <c r="D40" s="556" t="s">
        <v>704</v>
      </c>
      <c r="E40" s="558"/>
    </row>
    <row r="41" spans="1:6" ht="20.100000000000001" customHeight="1">
      <c r="A41" s="555" t="s">
        <v>705</v>
      </c>
      <c r="B41" s="555" t="s">
        <v>706</v>
      </c>
      <c r="C41" s="557"/>
      <c r="D41" s="556" t="s">
        <v>704</v>
      </c>
      <c r="E41" s="558"/>
    </row>
    <row r="42" spans="1:6" ht="20.100000000000001" customHeight="1">
      <c r="A42" s="555" t="s">
        <v>707</v>
      </c>
      <c r="B42" s="555" t="s">
        <v>708</v>
      </c>
      <c r="C42" s="557"/>
      <c r="D42" s="556" t="s">
        <v>704</v>
      </c>
      <c r="E42" s="558"/>
    </row>
    <row r="43" spans="1:6" ht="20.100000000000001" customHeight="1">
      <c r="A43" s="555" t="s">
        <v>709</v>
      </c>
      <c r="B43" s="555" t="s">
        <v>710</v>
      </c>
      <c r="C43" s="557"/>
      <c r="D43" s="556" t="s">
        <v>704</v>
      </c>
      <c r="E43" s="558"/>
    </row>
    <row r="44" spans="1:6" ht="214.5">
      <c r="A44" s="555" t="s">
        <v>431</v>
      </c>
      <c r="B44" s="555" t="s">
        <v>693</v>
      </c>
      <c r="C44" s="557"/>
      <c r="D44" s="555" t="s">
        <v>711</v>
      </c>
      <c r="E44" s="558"/>
    </row>
    <row r="45" spans="1:6" ht="36" customHeight="1">
      <c r="A45" s="714" t="s">
        <v>712</v>
      </c>
      <c r="B45" s="715"/>
      <c r="C45" s="715"/>
      <c r="D45" s="715"/>
      <c r="E45" s="716"/>
    </row>
    <row r="46" spans="1:6" s="553" customFormat="1" ht="20.100000000000001" customHeight="1">
      <c r="A46" s="549" t="s">
        <v>717</v>
      </c>
      <c r="B46" s="717" t="s">
        <v>718</v>
      </c>
      <c r="C46" s="718"/>
      <c r="D46" s="718"/>
      <c r="E46" s="719"/>
      <c r="F46" s="552"/>
    </row>
    <row r="47" spans="1:6" ht="20.100000000000001" customHeight="1">
      <c r="A47" s="554" t="s">
        <v>429</v>
      </c>
      <c r="B47" s="554" t="s">
        <v>702</v>
      </c>
      <c r="C47" s="555"/>
      <c r="D47" s="556"/>
      <c r="E47" s="556"/>
    </row>
    <row r="48" spans="1:6" ht="20.100000000000001" customHeight="1">
      <c r="A48" s="555" t="s">
        <v>692</v>
      </c>
      <c r="B48" s="555" t="s">
        <v>703</v>
      </c>
      <c r="C48" s="557"/>
      <c r="D48" s="556" t="s">
        <v>704</v>
      </c>
      <c r="E48" s="558"/>
    </row>
    <row r="49" spans="1:6" ht="20.100000000000001" customHeight="1">
      <c r="A49" s="555" t="s">
        <v>705</v>
      </c>
      <c r="B49" s="555" t="s">
        <v>706</v>
      </c>
      <c r="C49" s="557"/>
      <c r="D49" s="556" t="s">
        <v>704</v>
      </c>
      <c r="E49" s="558"/>
    </row>
    <row r="50" spans="1:6" ht="20.100000000000001" customHeight="1">
      <c r="A50" s="555" t="s">
        <v>707</v>
      </c>
      <c r="B50" s="555" t="s">
        <v>708</v>
      </c>
      <c r="C50" s="557"/>
      <c r="D50" s="556" t="s">
        <v>704</v>
      </c>
      <c r="E50" s="558"/>
    </row>
    <row r="51" spans="1:6" ht="20.100000000000001" customHeight="1">
      <c r="A51" s="555" t="s">
        <v>709</v>
      </c>
      <c r="B51" s="555" t="s">
        <v>710</v>
      </c>
      <c r="C51" s="557"/>
      <c r="D51" s="556" t="s">
        <v>704</v>
      </c>
      <c r="E51" s="558"/>
    </row>
    <row r="52" spans="1:6" ht="180.75" customHeight="1">
      <c r="A52" s="555" t="s">
        <v>431</v>
      </c>
      <c r="B52" s="555" t="s">
        <v>693</v>
      </c>
      <c r="C52" s="557"/>
      <c r="D52" s="574" t="s">
        <v>711</v>
      </c>
      <c r="E52" s="558"/>
    </row>
    <row r="53" spans="1:6" ht="39" customHeight="1">
      <c r="A53" s="714" t="s">
        <v>712</v>
      </c>
      <c r="B53" s="715"/>
      <c r="C53" s="715"/>
      <c r="D53" s="715"/>
      <c r="E53" s="716"/>
    </row>
    <row r="54" spans="1:6" s="553" customFormat="1" ht="20.100000000000001" customHeight="1">
      <c r="A54" s="549" t="s">
        <v>719</v>
      </c>
      <c r="B54" s="717" t="s">
        <v>720</v>
      </c>
      <c r="C54" s="718"/>
      <c r="D54" s="718"/>
      <c r="E54" s="719"/>
      <c r="F54" s="552"/>
    </row>
    <row r="55" spans="1:6" ht="20.100000000000001" customHeight="1">
      <c r="A55" s="554" t="s">
        <v>429</v>
      </c>
      <c r="B55" s="554" t="s">
        <v>702</v>
      </c>
      <c r="C55" s="555"/>
      <c r="D55" s="556"/>
      <c r="E55" s="556"/>
    </row>
    <row r="56" spans="1:6" ht="20.100000000000001" customHeight="1">
      <c r="A56" s="555" t="s">
        <v>692</v>
      </c>
      <c r="B56" s="555" t="s">
        <v>703</v>
      </c>
      <c r="C56" s="557"/>
      <c r="D56" s="556" t="s">
        <v>704</v>
      </c>
      <c r="E56" s="558"/>
    </row>
    <row r="57" spans="1:6" ht="20.100000000000001" customHeight="1">
      <c r="A57" s="555" t="s">
        <v>705</v>
      </c>
      <c r="B57" s="555" t="s">
        <v>706</v>
      </c>
      <c r="C57" s="557"/>
      <c r="D57" s="556" t="s">
        <v>704</v>
      </c>
      <c r="E57" s="558"/>
    </row>
    <row r="58" spans="1:6" ht="20.100000000000001" customHeight="1">
      <c r="A58" s="555" t="s">
        <v>707</v>
      </c>
      <c r="B58" s="555" t="s">
        <v>708</v>
      </c>
      <c r="C58" s="557"/>
      <c r="D58" s="556" t="s">
        <v>704</v>
      </c>
      <c r="E58" s="558"/>
    </row>
    <row r="59" spans="1:6" ht="20.100000000000001" customHeight="1">
      <c r="A59" s="555" t="s">
        <v>709</v>
      </c>
      <c r="B59" s="555" t="s">
        <v>710</v>
      </c>
      <c r="C59" s="557"/>
      <c r="D59" s="556" t="s">
        <v>704</v>
      </c>
      <c r="E59" s="558"/>
    </row>
    <row r="60" spans="1:6" ht="231">
      <c r="A60" s="555" t="s">
        <v>431</v>
      </c>
      <c r="B60" s="555" t="s">
        <v>693</v>
      </c>
      <c r="C60" s="557"/>
      <c r="D60" s="555" t="s">
        <v>714</v>
      </c>
      <c r="E60" s="558"/>
    </row>
    <row r="61" spans="1:6" ht="35.25" customHeight="1">
      <c r="A61" s="714" t="s">
        <v>712</v>
      </c>
      <c r="B61" s="715"/>
      <c r="C61" s="715"/>
      <c r="D61" s="715"/>
      <c r="E61" s="716"/>
    </row>
    <row r="62" spans="1:6" s="553" customFormat="1" ht="20.100000000000001" customHeight="1">
      <c r="A62" s="549" t="s">
        <v>721</v>
      </c>
      <c r="B62" s="717" t="s">
        <v>722</v>
      </c>
      <c r="C62" s="718"/>
      <c r="D62" s="718"/>
      <c r="E62" s="719"/>
      <c r="F62" s="552"/>
    </row>
    <row r="63" spans="1:6" ht="20.100000000000001" customHeight="1">
      <c r="A63" s="554" t="s">
        <v>429</v>
      </c>
      <c r="B63" s="554" t="s">
        <v>723</v>
      </c>
      <c r="C63" s="357">
        <v>0.15</v>
      </c>
      <c r="D63" s="556"/>
      <c r="E63" s="556"/>
    </row>
    <row r="64" spans="1:6" ht="20.100000000000001" customHeight="1">
      <c r="A64" s="555" t="s">
        <v>431</v>
      </c>
      <c r="B64" s="555" t="s">
        <v>724</v>
      </c>
      <c r="C64" s="557"/>
      <c r="D64" s="556" t="s">
        <v>704</v>
      </c>
      <c r="E64" s="558"/>
    </row>
    <row r="65" spans="1:6" ht="20.100000000000001" customHeight="1">
      <c r="A65" s="555"/>
      <c r="B65" s="555" t="s">
        <v>725</v>
      </c>
      <c r="C65" s="557"/>
      <c r="D65" s="556" t="s">
        <v>704</v>
      </c>
      <c r="E65" s="558"/>
    </row>
    <row r="66" spans="1:6" ht="20.100000000000001" customHeight="1">
      <c r="A66" s="555"/>
      <c r="B66" s="555" t="s">
        <v>726</v>
      </c>
      <c r="C66" s="557"/>
      <c r="D66" s="556" t="s">
        <v>704</v>
      </c>
      <c r="E66" s="558"/>
    </row>
    <row r="67" spans="1:6">
      <c r="A67" s="555" t="s">
        <v>433</v>
      </c>
      <c r="B67" s="720" t="s">
        <v>727</v>
      </c>
      <c r="C67" s="721"/>
      <c r="D67" s="721"/>
      <c r="E67" s="722"/>
    </row>
    <row r="68" spans="1:6" ht="20.100000000000001" customHeight="1">
      <c r="A68" s="555"/>
      <c r="B68" s="555" t="s">
        <v>692</v>
      </c>
      <c r="C68" s="557"/>
      <c r="D68" s="557"/>
      <c r="E68" s="557"/>
    </row>
    <row r="69" spans="1:6" ht="20.100000000000001" customHeight="1">
      <c r="A69" s="555"/>
      <c r="B69" s="555" t="s">
        <v>705</v>
      </c>
      <c r="C69" s="557"/>
      <c r="D69" s="557"/>
      <c r="E69" s="557"/>
    </row>
    <row r="70" spans="1:6" ht="20.100000000000001" customHeight="1">
      <c r="A70" s="555"/>
      <c r="B70" s="555" t="s">
        <v>707</v>
      </c>
      <c r="C70" s="557"/>
      <c r="D70" s="557"/>
      <c r="E70" s="557"/>
    </row>
    <row r="71" spans="1:6" ht="20.100000000000001" customHeight="1">
      <c r="A71" s="555"/>
      <c r="B71" s="555" t="s">
        <v>709</v>
      </c>
      <c r="C71" s="557"/>
      <c r="D71" s="559"/>
      <c r="E71" s="557"/>
    </row>
    <row r="72" spans="1:6" ht="20.100000000000001" customHeight="1">
      <c r="A72" s="555"/>
      <c r="B72" s="555" t="s">
        <v>728</v>
      </c>
      <c r="C72" s="557"/>
      <c r="D72" s="557"/>
      <c r="E72" s="557"/>
    </row>
    <row r="73" spans="1:6" s="553" customFormat="1" ht="20.100000000000001" customHeight="1">
      <c r="A73" s="549" t="s">
        <v>729</v>
      </c>
      <c r="B73" s="717" t="s">
        <v>730</v>
      </c>
      <c r="C73" s="718"/>
      <c r="D73" s="718"/>
      <c r="E73" s="719"/>
      <c r="F73" s="552"/>
    </row>
    <row r="74" spans="1:6" ht="36.75" customHeight="1">
      <c r="A74" s="554" t="s">
        <v>692</v>
      </c>
      <c r="B74" s="723" t="s">
        <v>731</v>
      </c>
      <c r="C74" s="724"/>
      <c r="D74" s="724"/>
      <c r="E74" s="725"/>
    </row>
    <row r="75" spans="1:6" ht="20.100000000000001" customHeight="1">
      <c r="A75" s="555" t="s">
        <v>429</v>
      </c>
      <c r="B75" s="555" t="s">
        <v>732</v>
      </c>
      <c r="C75" s="559"/>
      <c r="D75" s="559"/>
      <c r="E75" s="560"/>
    </row>
    <row r="76" spans="1:6" ht="124.5" customHeight="1">
      <c r="A76" s="555" t="s">
        <v>692</v>
      </c>
      <c r="B76" s="555" t="s">
        <v>733</v>
      </c>
      <c r="C76" s="561">
        <v>0.57999999999999996</v>
      </c>
      <c r="D76" s="555" t="s">
        <v>734</v>
      </c>
      <c r="E76" s="560"/>
    </row>
    <row r="77" spans="1:6" ht="20.100000000000001" customHeight="1">
      <c r="A77" s="555" t="s">
        <v>705</v>
      </c>
      <c r="B77" s="555" t="s">
        <v>735</v>
      </c>
      <c r="C77" s="561">
        <v>0.16</v>
      </c>
      <c r="D77" s="556" t="s">
        <v>704</v>
      </c>
      <c r="E77" s="560"/>
    </row>
    <row r="78" spans="1:6" ht="187.5" customHeight="1">
      <c r="A78" s="555" t="s">
        <v>431</v>
      </c>
      <c r="B78" s="555" t="s">
        <v>736</v>
      </c>
      <c r="C78" s="561">
        <v>0.11</v>
      </c>
      <c r="D78" s="555" t="s">
        <v>714</v>
      </c>
      <c r="E78" s="560"/>
    </row>
    <row r="79" spans="1:6" ht="20.100000000000001" customHeight="1">
      <c r="A79" s="555"/>
      <c r="B79" s="555"/>
      <c r="C79" s="555"/>
      <c r="D79" s="562"/>
      <c r="E79" s="556"/>
    </row>
    <row r="80" spans="1:6" s="553" customFormat="1" ht="40.5" hidden="1" customHeight="1">
      <c r="A80" s="717" t="s">
        <v>737</v>
      </c>
      <c r="B80" s="718"/>
      <c r="C80" s="718"/>
      <c r="D80" s="718"/>
      <c r="E80" s="719"/>
      <c r="F80" s="552"/>
    </row>
    <row r="81" spans="1:6" ht="20.100000000000001" hidden="1" customHeight="1">
      <c r="A81" s="554" t="s">
        <v>429</v>
      </c>
      <c r="B81" s="554" t="s">
        <v>702</v>
      </c>
      <c r="C81" s="555"/>
      <c r="D81" s="556"/>
      <c r="E81" s="556"/>
    </row>
    <row r="82" spans="1:6" ht="47.25" hidden="1" customHeight="1">
      <c r="A82" s="555" t="s">
        <v>692</v>
      </c>
      <c r="B82" s="555" t="s">
        <v>738</v>
      </c>
      <c r="C82" s="557"/>
      <c r="D82" s="358" t="s">
        <v>739</v>
      </c>
      <c r="E82" s="557"/>
    </row>
    <row r="83" spans="1:6" ht="132" hidden="1">
      <c r="A83" s="555" t="s">
        <v>705</v>
      </c>
      <c r="B83" s="555" t="s">
        <v>740</v>
      </c>
      <c r="C83" s="557"/>
      <c r="D83" s="358" t="s">
        <v>741</v>
      </c>
      <c r="E83" s="557"/>
    </row>
    <row r="84" spans="1:6" ht="198" hidden="1">
      <c r="A84" s="555" t="s">
        <v>707</v>
      </c>
      <c r="B84" s="555" t="s">
        <v>742</v>
      </c>
      <c r="C84" s="557"/>
      <c r="D84" s="358" t="s">
        <v>743</v>
      </c>
      <c r="E84" s="557"/>
    </row>
    <row r="85" spans="1:6" ht="45.75" hidden="1" customHeight="1">
      <c r="A85" s="555" t="s">
        <v>709</v>
      </c>
      <c r="B85" s="555" t="s">
        <v>744</v>
      </c>
      <c r="C85" s="557"/>
      <c r="D85" s="358" t="s">
        <v>745</v>
      </c>
      <c r="E85" s="557"/>
    </row>
    <row r="86" spans="1:6" ht="198" hidden="1">
      <c r="A86" s="554" t="s">
        <v>431</v>
      </c>
      <c r="B86" s="554" t="s">
        <v>693</v>
      </c>
      <c r="C86" s="557"/>
      <c r="D86" s="358" t="s">
        <v>746</v>
      </c>
      <c r="E86" s="557"/>
    </row>
    <row r="87" spans="1:6" ht="35.25" hidden="1" customHeight="1">
      <c r="A87" s="712" t="s">
        <v>747</v>
      </c>
      <c r="B87" s="712"/>
      <c r="C87" s="712"/>
      <c r="D87" s="712"/>
      <c r="E87" s="713"/>
    </row>
    <row r="88" spans="1:6" ht="20.100000000000001" hidden="1" customHeight="1">
      <c r="A88" s="717" t="s">
        <v>748</v>
      </c>
      <c r="B88" s="718"/>
      <c r="C88" s="718"/>
      <c r="D88" s="718"/>
      <c r="E88" s="719"/>
    </row>
    <row r="89" spans="1:6" ht="115.5" hidden="1">
      <c r="A89" s="555" t="s">
        <v>429</v>
      </c>
      <c r="B89" s="555" t="s">
        <v>749</v>
      </c>
      <c r="C89" s="357">
        <v>0.85</v>
      </c>
      <c r="D89" s="358" t="s">
        <v>750</v>
      </c>
      <c r="E89" s="557"/>
    </row>
    <row r="90" spans="1:6" s="553" customFormat="1" ht="20.100000000000001" hidden="1" customHeight="1">
      <c r="A90" s="717" t="s">
        <v>751</v>
      </c>
      <c r="B90" s="718"/>
      <c r="C90" s="718"/>
      <c r="D90" s="718"/>
      <c r="E90" s="719"/>
      <c r="F90" s="552"/>
    </row>
    <row r="91" spans="1:6" ht="20.100000000000001" hidden="1" customHeight="1">
      <c r="A91" s="554" t="s">
        <v>429</v>
      </c>
      <c r="B91" s="554" t="s">
        <v>702</v>
      </c>
      <c r="C91" s="555"/>
      <c r="D91" s="556"/>
      <c r="E91" s="556"/>
    </row>
    <row r="92" spans="1:6" ht="47.25" hidden="1" customHeight="1">
      <c r="A92" s="555" t="s">
        <v>692</v>
      </c>
      <c r="B92" s="555" t="s">
        <v>738</v>
      </c>
      <c r="C92" s="557"/>
      <c r="D92" s="358" t="s">
        <v>739</v>
      </c>
      <c r="E92" s="557"/>
    </row>
    <row r="93" spans="1:6" ht="132" hidden="1">
      <c r="A93" s="555" t="s">
        <v>705</v>
      </c>
      <c r="B93" s="555" t="s">
        <v>740</v>
      </c>
      <c r="C93" s="557"/>
      <c r="D93" s="358" t="s">
        <v>752</v>
      </c>
      <c r="E93" s="557"/>
    </row>
    <row r="94" spans="1:6" ht="214.5" hidden="1">
      <c r="A94" s="555" t="s">
        <v>707</v>
      </c>
      <c r="B94" s="555" t="s">
        <v>742</v>
      </c>
      <c r="C94" s="557"/>
      <c r="D94" s="358" t="s">
        <v>753</v>
      </c>
      <c r="E94" s="557"/>
    </row>
    <row r="95" spans="1:6" ht="45.75" hidden="1" customHeight="1">
      <c r="A95" s="555" t="s">
        <v>709</v>
      </c>
      <c r="B95" s="555" t="s">
        <v>744</v>
      </c>
      <c r="C95" s="557"/>
      <c r="D95" s="358" t="s">
        <v>745</v>
      </c>
      <c r="E95" s="557"/>
    </row>
    <row r="96" spans="1:6" ht="70.5" hidden="1" customHeight="1">
      <c r="A96" s="555" t="s">
        <v>728</v>
      </c>
      <c r="B96" s="555" t="s">
        <v>749</v>
      </c>
      <c r="C96" s="557"/>
      <c r="D96" s="358" t="s">
        <v>754</v>
      </c>
      <c r="E96" s="557"/>
    </row>
    <row r="97" spans="1:7" ht="214.5" hidden="1">
      <c r="A97" s="554" t="s">
        <v>431</v>
      </c>
      <c r="B97" s="554" t="s">
        <v>693</v>
      </c>
      <c r="C97" s="557"/>
      <c r="D97" s="555" t="s">
        <v>711</v>
      </c>
      <c r="E97" s="557"/>
    </row>
    <row r="98" spans="1:7" ht="35.25" hidden="1" customHeight="1">
      <c r="A98" s="712" t="s">
        <v>755</v>
      </c>
      <c r="B98" s="712"/>
      <c r="C98" s="712"/>
      <c r="D98" s="712"/>
      <c r="E98" s="713"/>
    </row>
    <row r="99" spans="1:7" s="548" customFormat="1" ht="20.100000000000001" customHeight="1">
      <c r="A99" s="563" t="s">
        <v>768</v>
      </c>
      <c r="B99" s="705" t="s">
        <v>691</v>
      </c>
      <c r="C99" s="706"/>
      <c r="D99" s="706"/>
      <c r="E99" s="707"/>
      <c r="F99" s="547"/>
    </row>
    <row r="100" spans="1:7" s="566" customFormat="1" ht="30" customHeight="1">
      <c r="A100" s="564" t="s">
        <v>404</v>
      </c>
      <c r="B100" s="708" t="s">
        <v>756</v>
      </c>
      <c r="C100" s="709"/>
      <c r="D100" s="709"/>
      <c r="E100" s="710"/>
      <c r="F100" s="565"/>
    </row>
    <row r="101" spans="1:7" ht="174" customHeight="1">
      <c r="A101" s="567" t="s">
        <v>692</v>
      </c>
      <c r="B101" s="567" t="s">
        <v>693</v>
      </c>
      <c r="C101" s="568">
        <v>0.8</v>
      </c>
      <c r="D101" s="567" t="s">
        <v>711</v>
      </c>
      <c r="E101" s="557"/>
    </row>
    <row r="102" spans="1:7" s="566" customFormat="1" ht="20.100000000000001" customHeight="1">
      <c r="A102" s="564" t="s">
        <v>408</v>
      </c>
      <c r="B102" s="708" t="s">
        <v>757</v>
      </c>
      <c r="C102" s="709"/>
      <c r="D102" s="709"/>
      <c r="E102" s="710"/>
      <c r="F102" s="565"/>
    </row>
    <row r="103" spans="1:7" ht="169.5" customHeight="1">
      <c r="A103" s="567" t="s">
        <v>692</v>
      </c>
      <c r="B103" s="567" t="s">
        <v>758</v>
      </c>
      <c r="C103" s="568">
        <v>0.1</v>
      </c>
      <c r="D103" s="575" t="s">
        <v>759</v>
      </c>
      <c r="E103" s="557"/>
    </row>
    <row r="104" spans="1:7" ht="164.25" customHeight="1">
      <c r="A104" s="567" t="s">
        <v>705</v>
      </c>
      <c r="B104" s="567" t="s">
        <v>693</v>
      </c>
      <c r="C104" s="568">
        <v>0.05</v>
      </c>
      <c r="D104" s="567" t="s">
        <v>746</v>
      </c>
      <c r="E104" s="557"/>
    </row>
    <row r="105" spans="1:7" ht="181.5">
      <c r="A105" s="567" t="s">
        <v>707</v>
      </c>
      <c r="B105" s="567" t="s">
        <v>760</v>
      </c>
      <c r="C105" s="568">
        <v>0.65</v>
      </c>
      <c r="D105" s="569" t="s">
        <v>761</v>
      </c>
      <c r="E105" s="557"/>
    </row>
    <row r="106" spans="1:7" s="566" customFormat="1" ht="20.100000000000001" customHeight="1">
      <c r="A106" s="564" t="s">
        <v>715</v>
      </c>
      <c r="B106" s="708" t="s">
        <v>762</v>
      </c>
      <c r="C106" s="709"/>
      <c r="D106" s="709"/>
      <c r="E106" s="710"/>
      <c r="F106" s="565"/>
    </row>
    <row r="107" spans="1:7" ht="166.5" customHeight="1">
      <c r="A107" s="567" t="s">
        <v>692</v>
      </c>
      <c r="B107" s="567" t="s">
        <v>758</v>
      </c>
      <c r="C107" s="568">
        <v>0.2</v>
      </c>
      <c r="D107" s="569" t="s">
        <v>759</v>
      </c>
      <c r="E107" s="557"/>
    </row>
    <row r="108" spans="1:7" ht="185.25" customHeight="1">
      <c r="A108" s="567" t="s">
        <v>705</v>
      </c>
      <c r="B108" s="567" t="s">
        <v>693</v>
      </c>
      <c r="C108" s="568">
        <v>0.1</v>
      </c>
      <c r="D108" s="575" t="s">
        <v>746</v>
      </c>
      <c r="E108" s="557"/>
    </row>
    <row r="109" spans="1:7" ht="194.25" customHeight="1">
      <c r="A109" s="567" t="s">
        <v>707</v>
      </c>
      <c r="B109" s="567" t="s">
        <v>763</v>
      </c>
      <c r="C109" s="568">
        <v>0.3</v>
      </c>
      <c r="D109" s="569" t="s">
        <v>764</v>
      </c>
      <c r="E109" s="557"/>
    </row>
    <row r="110" spans="1:7" ht="189.75" customHeight="1">
      <c r="A110" s="567" t="s">
        <v>707</v>
      </c>
      <c r="B110" s="567" t="s">
        <v>765</v>
      </c>
      <c r="C110" s="568">
        <v>0.2</v>
      </c>
      <c r="D110" s="569" t="s">
        <v>766</v>
      </c>
      <c r="E110" s="557"/>
    </row>
    <row r="111" spans="1:7" s="346" customFormat="1" ht="18.75">
      <c r="A111" s="351"/>
      <c r="B111" s="351"/>
      <c r="C111" s="351"/>
      <c r="D111" s="351"/>
      <c r="E111" s="351"/>
      <c r="G111" s="527"/>
    </row>
    <row r="112" spans="1:7" s="346" customFormat="1" ht="207.75" customHeight="1">
      <c r="A112" s="711" t="s">
        <v>767</v>
      </c>
      <c r="B112" s="711"/>
      <c r="C112" s="711"/>
      <c r="D112" s="711"/>
      <c r="E112" s="711"/>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F435" sheet="1" objects="1" scenarios="1" formatColumns="0" formatRows="0" selectLockedCells="1"/>
  <customSheetViews>
    <customSheetView guid="{0FF69E27-BC51-479D-90AE-D41A6AD96BC0}" scale="120" showPageBreaks="1" showGridLines="0" zeroValues="0" fitToPage="1" printArea="1" hiddenRows="1" hiddenColumns="1" view="pageBreakPreview" topLeftCell="A5">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3"/>
      <headerFooter alignWithMargins="0">
        <oddFooter>&amp;R&amp;"Book Antiqua,Bold"&amp;8 Page &amp;P of &amp;N</oddFooter>
      </headerFooter>
    </customSheetView>
  </customSheetViews>
  <mergeCells count="31">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 ref="A98:E98"/>
    <mergeCell ref="A53:E53"/>
    <mergeCell ref="B54:E54"/>
    <mergeCell ref="A61:E61"/>
    <mergeCell ref="B62:E62"/>
    <mergeCell ref="B67:E67"/>
    <mergeCell ref="B73:E73"/>
    <mergeCell ref="B74:E74"/>
    <mergeCell ref="A80:E80"/>
    <mergeCell ref="A87:E87"/>
    <mergeCell ref="A88:E88"/>
    <mergeCell ref="A90:E90"/>
    <mergeCell ref="B99:E99"/>
    <mergeCell ref="B100:E100"/>
    <mergeCell ref="B102:E102"/>
    <mergeCell ref="B106:E106"/>
    <mergeCell ref="A112:E112"/>
  </mergeCells>
  <pageMargins left="0.7" right="0.25" top="0.47" bottom="0.48" header="0.28000000000000003" footer="0.23"/>
  <pageSetup scale="91"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:CC-CS/912-NR1/SS-3933/3/G10 (SS-29)</v>
      </c>
      <c r="B1" s="23"/>
      <c r="C1" s="23"/>
      <c r="D1" s="23"/>
      <c r="E1" s="24" t="str">
        <f>"Attachment-13 " &amp; 'Attach 3(JV)'!AT1</f>
        <v xml:space="preserve">Attachment-13 </v>
      </c>
    </row>
    <row r="3" spans="1:9" ht="54.75" customHeight="1">
      <c r="A3" s="690" t="str">
        <f>'Attach 3(JV)'!A3</f>
        <v>AIS Substation Package-SS29 Establishment of 765/400kV Bhadla-II PS (Jodhpur) new S/S under Transmission Scheme for Solar Energy Zones in Rajasthan</v>
      </c>
      <c r="B3" s="691"/>
      <c r="C3" s="691"/>
      <c r="D3" s="691"/>
      <c r="E3" s="691"/>
      <c r="F3" s="27"/>
      <c r="G3" s="28"/>
      <c r="H3" s="27"/>
    </row>
    <row r="4" spans="1:9" ht="20.100000000000001" customHeight="1">
      <c r="A4" s="29"/>
      <c r="H4" s="31"/>
      <c r="I4" s="11"/>
    </row>
    <row r="5" spans="1:9" ht="20.100000000000001" customHeight="1">
      <c r="A5" s="621" t="s">
        <v>1</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360</v>
      </c>
      <c r="B9" s="630" t="str">
        <f>'Attach 3(JV)'!B9</f>
        <v/>
      </c>
      <c r="C9" s="630"/>
      <c r="D9" s="630"/>
      <c r="E9" s="12" t="str">
        <f>'Attach 3(JV)'!E9</f>
        <v>Power Grid Corporation of India Ltd.,</v>
      </c>
      <c r="H9" s="31"/>
      <c r="I9" s="13"/>
    </row>
    <row r="10" spans="1:9" ht="20.100000000000001" customHeight="1">
      <c r="A10" s="14" t="s">
        <v>362</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c r="G11" s="63" t="s">
        <v>509</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627" t="s">
        <v>2</v>
      </c>
      <c r="B16" s="627"/>
      <c r="C16" s="627"/>
      <c r="D16" s="627"/>
      <c r="E16" s="62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26" t="str">
        <f>'Attach 3(JV)'!A1</f>
        <v>Specification No. :CC-CS/912-NR1/SS-3933/3/G10 (SS-29)</v>
      </c>
      <c r="B1" s="626"/>
      <c r="C1" s="626"/>
      <c r="D1" s="626"/>
      <c r="E1" s="382" t="str">
        <f>"Attachment-14 " &amp; 'Attach 3(JV)'!AT1</f>
        <v xml:space="preserve">Attachment-14 </v>
      </c>
    </row>
    <row r="3" spans="1:9" ht="53.25" customHeight="1">
      <c r="A3" s="730" t="str">
        <f>'Attach 3(JV)'!A3</f>
        <v>AIS Substation Package-SS29 Establishment of 765/400kV Bhadla-II PS (Jodhpur) new S/S under Transmission Scheme for Solar Energy Zones in Rajasthan</v>
      </c>
      <c r="B3" s="731"/>
      <c r="C3" s="731"/>
      <c r="D3" s="731"/>
      <c r="E3" s="731"/>
      <c r="F3" s="27"/>
      <c r="G3" s="28"/>
      <c r="H3" s="27"/>
    </row>
    <row r="4" spans="1:9" ht="20.100000000000001" customHeight="1">
      <c r="A4" s="29"/>
      <c r="H4" s="31"/>
      <c r="I4" s="11"/>
    </row>
    <row r="5" spans="1:9" ht="20.100000000000001" customHeight="1">
      <c r="A5" s="621" t="s">
        <v>422</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360</v>
      </c>
      <c r="B9" s="630" t="str">
        <f>'Attach 3(JV)'!B9</f>
        <v/>
      </c>
      <c r="C9" s="630"/>
      <c r="D9" s="630"/>
      <c r="E9" s="12" t="str">
        <f>'Attach 3(JV)'!E9</f>
        <v>Power Grid Corporation of India Ltd.,</v>
      </c>
      <c r="H9" s="31"/>
      <c r="I9" s="13"/>
    </row>
    <row r="10" spans="1:9" ht="20.100000000000001" customHeight="1">
      <c r="A10" s="14" t="s">
        <v>362</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729" t="s">
        <v>507</v>
      </c>
      <c r="B16" s="729"/>
      <c r="C16" s="729"/>
      <c r="D16" s="729"/>
      <c r="E16" s="72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7"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22" zoomScale="115" zoomScaleNormal="100" zoomScaleSheetLayoutView="115"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39" t="s">
        <v>521</v>
      </c>
      <c r="B1" s="740"/>
      <c r="C1" s="740"/>
      <c r="D1" s="740"/>
      <c r="E1" s="740"/>
      <c r="F1" s="740"/>
      <c r="G1" s="740"/>
      <c r="H1" s="740"/>
      <c r="I1" s="741"/>
    </row>
    <row r="2" spans="1:9" s="332" customFormat="1" ht="32.1" customHeight="1">
      <c r="A2" s="329" t="s">
        <v>522</v>
      </c>
      <c r="B2" s="742" t="s">
        <v>523</v>
      </c>
      <c r="C2" s="742"/>
      <c r="D2" s="742"/>
      <c r="E2" s="742"/>
      <c r="F2" s="742"/>
      <c r="G2" s="742"/>
      <c r="H2" s="742"/>
      <c r="I2" s="743"/>
    </row>
    <row r="3" spans="1:9" s="332" customFormat="1" ht="32.1" customHeight="1">
      <c r="A3" s="329" t="s">
        <v>524</v>
      </c>
      <c r="B3" s="742" t="s">
        <v>525</v>
      </c>
      <c r="C3" s="742"/>
      <c r="D3" s="742"/>
      <c r="E3" s="742"/>
      <c r="F3" s="742"/>
      <c r="G3" s="742"/>
      <c r="H3" s="742"/>
      <c r="I3" s="743"/>
    </row>
    <row r="4" spans="1:9" s="332" customFormat="1" ht="32.1" customHeight="1">
      <c r="A4" s="329" t="s">
        <v>526</v>
      </c>
      <c r="B4" s="742" t="s">
        <v>527</v>
      </c>
      <c r="C4" s="742"/>
      <c r="D4" s="742"/>
      <c r="E4" s="742"/>
      <c r="F4" s="742"/>
      <c r="G4" s="742"/>
      <c r="H4" s="742"/>
      <c r="I4" s="743"/>
    </row>
    <row r="5" spans="1:9" s="332" customFormat="1" ht="32.1" customHeight="1">
      <c r="A5" s="329" t="s">
        <v>528</v>
      </c>
      <c r="B5" s="742" t="s">
        <v>529</v>
      </c>
      <c r="C5" s="742"/>
      <c r="D5" s="742"/>
      <c r="E5" s="742"/>
      <c r="F5" s="742"/>
      <c r="G5" s="742"/>
      <c r="H5" s="742"/>
      <c r="I5" s="743"/>
    </row>
    <row r="6" spans="1:9" s="332" customFormat="1" ht="32.1" customHeight="1">
      <c r="A6" s="330" t="s">
        <v>530</v>
      </c>
      <c r="B6" s="744" t="s">
        <v>663</v>
      </c>
      <c r="C6" s="744"/>
      <c r="D6" s="744"/>
      <c r="E6" s="744"/>
      <c r="F6" s="744"/>
      <c r="G6" s="744"/>
      <c r="H6" s="744"/>
      <c r="I6" s="745"/>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48" t="s">
        <v>411</v>
      </c>
      <c r="B31" s="748"/>
      <c r="C31" s="748"/>
      <c r="D31" s="748"/>
      <c r="E31" s="748"/>
      <c r="F31" s="748"/>
      <c r="G31" s="748"/>
      <c r="H31" s="748"/>
      <c r="I31" s="748"/>
      <c r="J31" s="70"/>
    </row>
    <row r="32" spans="1:10" ht="15.75">
      <c r="A32" s="749" t="s">
        <v>412</v>
      </c>
      <c r="B32" s="749"/>
      <c r="C32" s="749"/>
      <c r="D32" s="749"/>
      <c r="E32" s="749"/>
      <c r="F32" s="749"/>
      <c r="G32" s="749"/>
      <c r="H32" s="749"/>
      <c r="I32" s="749"/>
      <c r="J32" s="70"/>
    </row>
    <row r="33" spans="1:10" ht="18.75">
      <c r="A33" s="746" t="s">
        <v>413</v>
      </c>
      <c r="B33" s="746"/>
      <c r="C33" s="746"/>
      <c r="D33" s="746"/>
      <c r="E33" s="746"/>
      <c r="F33" s="746"/>
      <c r="G33" s="746"/>
      <c r="H33" s="746"/>
      <c r="I33" s="746"/>
      <c r="J33" s="70"/>
    </row>
    <row r="34" spans="1:10" ht="36" customHeight="1">
      <c r="A34" s="750" t="s">
        <v>675</v>
      </c>
      <c r="B34" s="750"/>
      <c r="C34" s="750"/>
      <c r="D34" s="750"/>
      <c r="E34" s="750"/>
      <c r="F34" s="750"/>
      <c r="G34" s="750"/>
      <c r="H34" s="750"/>
      <c r="I34" s="750"/>
      <c r="J34" s="70"/>
    </row>
    <row r="35" spans="1:10" ht="18.75">
      <c r="A35" s="746" t="s">
        <v>414</v>
      </c>
      <c r="B35" s="746"/>
      <c r="C35" s="746"/>
      <c r="D35" s="746"/>
      <c r="E35" s="746"/>
      <c r="F35" s="746"/>
      <c r="G35" s="746"/>
      <c r="H35" s="746"/>
      <c r="I35" s="746"/>
      <c r="J35" s="70"/>
    </row>
    <row r="36" spans="1:10" ht="15.75">
      <c r="A36" s="749" t="s">
        <v>415</v>
      </c>
      <c r="B36" s="749"/>
      <c r="C36" s="749"/>
      <c r="D36" s="749"/>
      <c r="E36" s="749"/>
      <c r="F36" s="749"/>
      <c r="G36" s="749"/>
      <c r="H36" s="749"/>
      <c r="I36" s="749"/>
      <c r="J36" s="70"/>
    </row>
    <row r="37" spans="1:10" ht="15.75">
      <c r="A37" s="749">
        <f>'Names of Bidder'!D10</f>
        <v>0</v>
      </c>
      <c r="B37" s="749"/>
      <c r="C37" s="749"/>
      <c r="D37" s="749"/>
      <c r="E37" s="749"/>
      <c r="F37" s="749"/>
      <c r="G37" s="749"/>
      <c r="H37" s="749"/>
      <c r="I37" s="749"/>
      <c r="J37" s="70"/>
    </row>
    <row r="38" spans="1:10" ht="36.75" customHeight="1">
      <c r="A38" s="751" t="str">
        <f>" having its Registered Office at " &amp; 'Names of Bidder'!D11 &amp; " " &amp; 'Names of Bidder'!D12 &amp; " " &amp; 'Names of Bidder'!D13</f>
        <v xml:space="preserve"> having its Registered Office at   </v>
      </c>
      <c r="B38" s="751"/>
      <c r="C38" s="751"/>
      <c r="D38" s="751"/>
      <c r="E38" s="751"/>
      <c r="F38" s="751"/>
      <c r="G38" s="751"/>
      <c r="H38" s="751"/>
      <c r="I38" s="751"/>
      <c r="J38" s="70"/>
    </row>
    <row r="39" spans="1:10" ht="15.75">
      <c r="A39" s="749" t="str">
        <f>IF('Names of Bidder'!D6 = "Sole Bidder", " ", " and ")</f>
        <v xml:space="preserve"> and </v>
      </c>
      <c r="B39" s="749"/>
      <c r="C39" s="749"/>
      <c r="D39" s="749"/>
      <c r="E39" s="749"/>
      <c r="F39" s="749"/>
      <c r="G39" s="749"/>
      <c r="H39" s="749"/>
      <c r="I39" s="749"/>
      <c r="J39" s="70"/>
    </row>
    <row r="40" spans="1:10" ht="17.25" customHeight="1">
      <c r="A40" s="751" t="str">
        <f>IF('Names of Bidder'!D6= "Sole Bidder", "", IF('Names of Bidder'!D7=1,'Names of Bidder'!D15,IF('Names of Bidder'!D7="2 or More",'Names of Bidder'!D15&amp;" &amp; "&amp;'Names of Bidder'!D20,"")))</f>
        <v/>
      </c>
      <c r="B40" s="751"/>
      <c r="C40" s="751"/>
      <c r="D40" s="751"/>
      <c r="E40" s="751"/>
      <c r="F40" s="751"/>
      <c r="G40" s="751"/>
      <c r="H40" s="751"/>
      <c r="I40" s="751"/>
      <c r="J40" s="70"/>
    </row>
    <row r="41" spans="1:10" ht="39" customHeight="1">
      <c r="A41" s="751"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51"/>
      <c r="C41" s="751"/>
      <c r="D41" s="751"/>
      <c r="E41" s="751"/>
      <c r="F41" s="751"/>
      <c r="G41" s="751"/>
      <c r="H41" s="751"/>
      <c r="I41" s="751"/>
      <c r="J41" s="70"/>
    </row>
    <row r="42" spans="1:10" ht="15.75">
      <c r="A42" s="749" t="s">
        <v>416</v>
      </c>
      <c r="B42" s="749"/>
      <c r="C42" s="749"/>
      <c r="D42" s="749"/>
      <c r="E42" s="749"/>
      <c r="F42" s="749"/>
      <c r="G42" s="749"/>
      <c r="H42" s="749"/>
      <c r="I42" s="749"/>
      <c r="J42" s="70"/>
    </row>
    <row r="43" spans="1:10" ht="18.75">
      <c r="A43" s="746" t="s">
        <v>417</v>
      </c>
      <c r="B43" s="746"/>
      <c r="C43" s="746"/>
      <c r="D43" s="746"/>
      <c r="E43" s="746"/>
      <c r="F43" s="746"/>
      <c r="G43" s="746"/>
      <c r="H43" s="746"/>
      <c r="I43" s="746"/>
      <c r="J43" s="70"/>
    </row>
    <row r="44" spans="1:10" ht="18.75">
      <c r="A44" s="746" t="s">
        <v>418</v>
      </c>
      <c r="B44" s="746"/>
      <c r="C44" s="746"/>
      <c r="D44" s="746"/>
      <c r="E44" s="746"/>
      <c r="F44" s="746"/>
      <c r="G44" s="746"/>
      <c r="H44" s="746"/>
      <c r="I44" s="746"/>
      <c r="J44" s="70"/>
    </row>
    <row r="45" spans="1:10" ht="66.75" customHeight="1">
      <c r="A45" s="747" t="str">
        <f>"POWERGRID intends to award, under laid-down organisational procedures, contract(s) for " &amp; Basic!B1</f>
        <v>POWERGRID intends to award, under laid-down organisational procedures, contract(s) for AIS Substation Package-SS29 Establishment of 765/400kV Bhadla-II PS (Jodhpur) new S/S under Transmission Scheme for Solar Energy Zones in Rajasthan</v>
      </c>
      <c r="B45" s="747"/>
      <c r="C45" s="747"/>
      <c r="D45" s="747"/>
      <c r="E45" s="747"/>
      <c r="F45" s="747"/>
      <c r="G45" s="747"/>
      <c r="H45" s="747"/>
      <c r="I45" s="747"/>
      <c r="J45" s="70"/>
    </row>
    <row r="46" spans="1:10" ht="16.5" customHeight="1">
      <c r="A46" s="283"/>
      <c r="B46" s="285"/>
      <c r="C46" s="285"/>
      <c r="D46" s="285"/>
      <c r="E46" s="285"/>
      <c r="F46" s="283"/>
      <c r="G46" s="285"/>
      <c r="H46" s="285"/>
      <c r="I46" s="285"/>
      <c r="J46" s="70"/>
    </row>
    <row r="47" spans="1:10" ht="21" customHeight="1">
      <c r="A47" s="631" t="s">
        <v>419</v>
      </c>
      <c r="B47" s="631"/>
      <c r="C47" s="631"/>
      <c r="D47" s="631"/>
      <c r="E47" s="735" t="s">
        <v>419</v>
      </c>
      <c r="F47" s="735"/>
      <c r="G47" s="735"/>
      <c r="H47" s="735"/>
      <c r="I47" s="735"/>
      <c r="J47" s="70"/>
    </row>
    <row r="48" spans="1:10" ht="32.25" customHeight="1">
      <c r="A48" s="736" t="s">
        <v>531</v>
      </c>
      <c r="B48" s="736"/>
      <c r="C48" s="736"/>
      <c r="D48" s="736"/>
      <c r="E48" s="737" t="s">
        <v>421</v>
      </c>
      <c r="F48" s="737"/>
      <c r="G48" s="737"/>
      <c r="H48" s="737"/>
      <c r="I48" s="737"/>
      <c r="J48" s="70"/>
    </row>
    <row r="49" spans="1:10" ht="18.75" customHeight="1">
      <c r="A49" s="286" t="s">
        <v>422</v>
      </c>
      <c r="B49" s="287"/>
      <c r="C49" s="287"/>
      <c r="D49" s="287"/>
      <c r="E49" s="287"/>
      <c r="F49" s="287"/>
      <c r="G49" s="287"/>
      <c r="H49" s="287"/>
      <c r="I49" s="288" t="s">
        <v>423</v>
      </c>
      <c r="J49" s="70"/>
    </row>
    <row r="50" spans="1:10" ht="100.5" customHeight="1">
      <c r="A50" s="733" t="str">
        <f>Basic!B1 &amp; " Package and Specification Number " &amp;  Basic!B3 &amp; " POWERGRID values full compliance with all relevant laws and regulations, and the principles of economical use of resources, and of fairness and transparency in its relations with its Bidders/ Contractors."</f>
        <v>AIS Substation Package-SS29 Establishment of 765/400kV Bhadla-II PS (Jodhpur) new S/S under Transmission Scheme for Solar Energy Zones in Rajasthan Package and Specification Number CC-CS/912-NR1/SS-3933/3/G10 (SS-29) POWERGRID values full compliance with all relevant laws and regulations, and the principles of economical use of resources, and of fairness and transparency in its relations with its Bidders/ Contractors.</v>
      </c>
      <c r="B50" s="733"/>
      <c r="C50" s="733"/>
      <c r="D50" s="733"/>
      <c r="E50" s="733"/>
      <c r="F50" s="733"/>
      <c r="G50" s="733"/>
      <c r="H50" s="733"/>
      <c r="I50" s="733"/>
    </row>
    <row r="51" spans="1:10" ht="8.1" customHeight="1">
      <c r="A51" s="289"/>
      <c r="B51" s="290"/>
      <c r="C51" s="290"/>
      <c r="D51" s="290"/>
      <c r="E51" s="290"/>
      <c r="F51" s="290"/>
      <c r="G51" s="290"/>
      <c r="H51" s="290"/>
      <c r="I51" s="290"/>
    </row>
    <row r="52" spans="1:10" ht="35.25" customHeight="1">
      <c r="A52" s="733" t="s">
        <v>424</v>
      </c>
      <c r="B52" s="733"/>
      <c r="C52" s="733"/>
      <c r="D52" s="733"/>
      <c r="E52" s="733"/>
      <c r="F52" s="733"/>
      <c r="G52" s="733"/>
      <c r="H52" s="733"/>
      <c r="I52" s="733"/>
    </row>
    <row r="53" spans="1:10" ht="8.1" customHeight="1">
      <c r="A53" s="291"/>
      <c r="B53" s="290"/>
      <c r="C53" s="290"/>
      <c r="D53" s="290"/>
      <c r="E53" s="290"/>
      <c r="F53" s="290"/>
      <c r="G53" s="290"/>
      <c r="H53" s="290"/>
      <c r="I53" s="290"/>
    </row>
    <row r="54" spans="1:10" ht="15.75">
      <c r="A54" s="734" t="s">
        <v>425</v>
      </c>
      <c r="B54" s="734"/>
      <c r="C54" s="734"/>
      <c r="D54" s="734"/>
      <c r="E54" s="734"/>
      <c r="F54" s="734"/>
      <c r="G54" s="734"/>
      <c r="H54" s="734"/>
      <c r="I54" s="734"/>
    </row>
    <row r="55" spans="1:10" ht="8.1" customHeight="1">
      <c r="A55" s="291"/>
      <c r="B55" s="290"/>
      <c r="C55" s="290"/>
      <c r="D55" s="290"/>
      <c r="E55" s="290"/>
      <c r="F55" s="290"/>
      <c r="G55" s="290"/>
      <c r="H55" s="290"/>
      <c r="I55" s="290"/>
    </row>
    <row r="56" spans="1:10" ht="16.5">
      <c r="A56" s="738" t="s">
        <v>426</v>
      </c>
      <c r="B56" s="738"/>
      <c r="C56" s="738"/>
      <c r="D56" s="738"/>
      <c r="E56" s="738"/>
      <c r="F56" s="738"/>
      <c r="G56" s="738"/>
      <c r="H56" s="738"/>
      <c r="I56" s="738"/>
    </row>
    <row r="57" spans="1:10" ht="8.1" customHeight="1">
      <c r="A57" s="292"/>
      <c r="B57" s="290"/>
      <c r="C57" s="290"/>
      <c r="D57" s="290"/>
      <c r="E57" s="290"/>
      <c r="F57" s="290"/>
      <c r="G57" s="290"/>
      <c r="H57" s="290"/>
      <c r="I57" s="290"/>
    </row>
    <row r="58" spans="1:10" ht="37.5" customHeight="1">
      <c r="A58" s="293" t="s">
        <v>427</v>
      </c>
      <c r="B58" s="732" t="s">
        <v>428</v>
      </c>
      <c r="C58" s="732"/>
      <c r="D58" s="732"/>
      <c r="E58" s="732"/>
      <c r="F58" s="732"/>
      <c r="G58" s="732"/>
      <c r="H58" s="732"/>
      <c r="I58" s="732"/>
    </row>
    <row r="59" spans="1:10" ht="8.1" customHeight="1">
      <c r="A59" s="291"/>
      <c r="B59" s="290"/>
      <c r="C59" s="290"/>
      <c r="D59" s="290"/>
      <c r="E59" s="290"/>
      <c r="F59" s="290"/>
      <c r="G59" s="290"/>
      <c r="H59" s="290"/>
      <c r="I59" s="290"/>
    </row>
    <row r="60" spans="1:10" ht="67.5" customHeight="1">
      <c r="A60" s="290"/>
      <c r="B60" s="293" t="s">
        <v>429</v>
      </c>
      <c r="C60" s="732" t="s">
        <v>430</v>
      </c>
      <c r="D60" s="732"/>
      <c r="E60" s="732"/>
      <c r="F60" s="732"/>
      <c r="G60" s="732"/>
      <c r="H60" s="732"/>
      <c r="I60" s="732"/>
    </row>
    <row r="61" spans="1:10" ht="8.1" customHeight="1">
      <c r="A61" s="290"/>
      <c r="B61" s="293"/>
      <c r="C61" s="294"/>
      <c r="D61" s="294"/>
      <c r="E61" s="294"/>
      <c r="F61" s="294"/>
      <c r="G61" s="294"/>
      <c r="H61" s="294"/>
      <c r="I61" s="294"/>
    </row>
    <row r="62" spans="1:10" ht="83.25" customHeight="1">
      <c r="A62" s="290"/>
      <c r="B62" s="293" t="s">
        <v>431</v>
      </c>
      <c r="C62" s="732" t="s">
        <v>432</v>
      </c>
      <c r="D62" s="732"/>
      <c r="E62" s="732"/>
      <c r="F62" s="732"/>
      <c r="G62" s="732"/>
      <c r="H62" s="732"/>
      <c r="I62" s="732"/>
    </row>
    <row r="63" spans="1:10" ht="8.1" customHeight="1">
      <c r="A63" s="290"/>
      <c r="B63" s="293"/>
      <c r="C63" s="294"/>
      <c r="D63" s="294"/>
      <c r="E63" s="294"/>
      <c r="F63" s="294"/>
      <c r="G63" s="294"/>
      <c r="H63" s="294"/>
      <c r="I63" s="294"/>
    </row>
    <row r="64" spans="1:10" ht="50.25" customHeight="1">
      <c r="A64" s="290"/>
      <c r="B64" s="293" t="s">
        <v>433</v>
      </c>
      <c r="C64" s="732" t="s">
        <v>434</v>
      </c>
      <c r="D64" s="732"/>
      <c r="E64" s="732"/>
      <c r="F64" s="732"/>
      <c r="G64" s="732"/>
      <c r="H64" s="732"/>
      <c r="I64" s="732"/>
    </row>
    <row r="65" spans="1:10" ht="8.1" customHeight="1">
      <c r="A65" s="290"/>
      <c r="B65" s="293"/>
      <c r="C65" s="294"/>
      <c r="D65" s="294"/>
      <c r="E65" s="294"/>
      <c r="F65" s="294"/>
      <c r="G65" s="294"/>
      <c r="H65" s="294"/>
      <c r="I65" s="294"/>
    </row>
    <row r="66" spans="1:10" ht="69" customHeight="1">
      <c r="A66" s="293" t="s">
        <v>435</v>
      </c>
      <c r="B66" s="732" t="s">
        <v>436</v>
      </c>
      <c r="C66" s="732"/>
      <c r="D66" s="732"/>
      <c r="E66" s="732"/>
      <c r="F66" s="732"/>
      <c r="G66" s="732"/>
      <c r="H66" s="732"/>
      <c r="I66" s="732"/>
    </row>
    <row r="67" spans="1:10" ht="8.1" customHeight="1">
      <c r="A67" s="290"/>
      <c r="B67" s="293"/>
      <c r="C67" s="294"/>
      <c r="D67" s="294"/>
      <c r="E67" s="294"/>
      <c r="F67" s="294"/>
      <c r="G67" s="294"/>
      <c r="H67" s="294"/>
      <c r="I67" s="294"/>
    </row>
    <row r="68" spans="1:10" ht="16.5">
      <c r="A68" s="738" t="s">
        <v>437</v>
      </c>
      <c r="B68" s="738"/>
      <c r="C68" s="738"/>
      <c r="D68" s="738"/>
      <c r="E68" s="738"/>
      <c r="F68" s="738"/>
      <c r="G68" s="738"/>
      <c r="H68" s="738"/>
      <c r="I68" s="738"/>
    </row>
    <row r="69" spans="1:10" ht="8.1" customHeight="1">
      <c r="A69" s="290"/>
      <c r="B69" s="293"/>
      <c r="C69" s="294"/>
      <c r="D69" s="294"/>
      <c r="E69" s="294"/>
      <c r="F69" s="294"/>
      <c r="G69" s="294"/>
      <c r="H69" s="294"/>
      <c r="I69" s="294"/>
    </row>
    <row r="70" spans="1:10" ht="49.5" customHeight="1">
      <c r="A70" s="293" t="s">
        <v>427</v>
      </c>
      <c r="B70" s="732" t="s">
        <v>438</v>
      </c>
      <c r="C70" s="732"/>
      <c r="D70" s="732"/>
      <c r="E70" s="732"/>
      <c r="F70" s="732"/>
      <c r="G70" s="732"/>
      <c r="H70" s="732"/>
      <c r="I70" s="732"/>
    </row>
    <row r="71" spans="1:10" ht="24" customHeight="1">
      <c r="A71" s="283"/>
      <c r="B71" s="287"/>
      <c r="C71" s="287"/>
      <c r="D71" s="287"/>
      <c r="E71" s="287"/>
      <c r="F71" s="283"/>
      <c r="G71" s="287"/>
      <c r="H71" s="287"/>
      <c r="I71" s="287"/>
      <c r="J71" s="70"/>
    </row>
    <row r="72" spans="1:10" ht="21" customHeight="1">
      <c r="A72" s="631" t="s">
        <v>419</v>
      </c>
      <c r="B72" s="631"/>
      <c r="C72" s="631"/>
      <c r="D72" s="631"/>
      <c r="E72" s="735" t="s">
        <v>419</v>
      </c>
      <c r="F72" s="735"/>
      <c r="G72" s="735"/>
      <c r="H72" s="735"/>
      <c r="I72" s="735"/>
      <c r="J72" s="70"/>
    </row>
    <row r="73" spans="1:10" ht="33" customHeight="1">
      <c r="A73" s="736" t="s">
        <v>420</v>
      </c>
      <c r="B73" s="736"/>
      <c r="C73" s="736"/>
      <c r="D73" s="736"/>
      <c r="E73" s="737" t="s">
        <v>421</v>
      </c>
      <c r="F73" s="737"/>
      <c r="G73" s="737"/>
      <c r="H73" s="737"/>
      <c r="I73" s="737"/>
      <c r="J73" s="70"/>
    </row>
    <row r="74" spans="1:10" ht="15.75">
      <c r="A74" s="286" t="s">
        <v>422</v>
      </c>
      <c r="B74" s="287"/>
      <c r="C74" s="287"/>
      <c r="D74" s="287"/>
      <c r="E74" s="287"/>
      <c r="F74" s="287"/>
      <c r="G74" s="287"/>
      <c r="H74" s="287"/>
      <c r="I74" s="288" t="s">
        <v>439</v>
      </c>
      <c r="J74" s="70"/>
    </row>
    <row r="75" spans="1:10" ht="111" customHeight="1">
      <c r="A75" s="290"/>
      <c r="B75" s="293" t="s">
        <v>440</v>
      </c>
      <c r="C75" s="732" t="s">
        <v>441</v>
      </c>
      <c r="D75" s="732"/>
      <c r="E75" s="732"/>
      <c r="F75" s="732"/>
      <c r="G75" s="732"/>
      <c r="H75" s="732"/>
      <c r="I75" s="732"/>
    </row>
    <row r="76" spans="1:10" ht="9.9499999999999993" customHeight="1">
      <c r="A76" s="290"/>
      <c r="B76" s="295"/>
      <c r="C76" s="291"/>
      <c r="D76" s="291"/>
      <c r="E76" s="291"/>
      <c r="F76" s="291"/>
      <c r="G76" s="291"/>
      <c r="H76" s="291"/>
      <c r="I76" s="291"/>
    </row>
    <row r="77" spans="1:10" ht="99" customHeight="1">
      <c r="A77" s="290"/>
      <c r="B77" s="293" t="s">
        <v>431</v>
      </c>
      <c r="C77" s="732" t="s">
        <v>442</v>
      </c>
      <c r="D77" s="732"/>
      <c r="E77" s="732"/>
      <c r="F77" s="732"/>
      <c r="G77" s="732"/>
      <c r="H77" s="732"/>
      <c r="I77" s="732"/>
    </row>
    <row r="78" spans="1:10" ht="9.9499999999999993" customHeight="1">
      <c r="A78" s="290"/>
      <c r="B78" s="293"/>
      <c r="C78" s="296"/>
      <c r="D78" s="296"/>
      <c r="E78" s="296"/>
      <c r="F78" s="296"/>
      <c r="G78" s="296"/>
      <c r="H78" s="296"/>
      <c r="I78" s="296"/>
    </row>
    <row r="79" spans="1:10" ht="126" customHeight="1">
      <c r="A79" s="290"/>
      <c r="B79" s="293" t="s">
        <v>433</v>
      </c>
      <c r="C79" s="732" t="s">
        <v>443</v>
      </c>
      <c r="D79" s="732"/>
      <c r="E79" s="732"/>
      <c r="F79" s="732"/>
      <c r="G79" s="732"/>
      <c r="H79" s="732"/>
      <c r="I79" s="732"/>
    </row>
    <row r="80" spans="1:10" ht="9.9499999999999993" customHeight="1">
      <c r="A80" s="290"/>
      <c r="B80" s="293"/>
      <c r="C80" s="296"/>
      <c r="D80" s="296"/>
      <c r="E80" s="296"/>
      <c r="F80" s="296"/>
      <c r="G80" s="296"/>
      <c r="H80" s="296"/>
      <c r="I80" s="296"/>
    </row>
    <row r="81" spans="1:10" ht="93.75" customHeight="1">
      <c r="A81" s="290"/>
      <c r="B81" s="293" t="s">
        <v>444</v>
      </c>
      <c r="C81" s="732" t="s">
        <v>445</v>
      </c>
      <c r="D81" s="732"/>
      <c r="E81" s="732"/>
      <c r="F81" s="732"/>
      <c r="G81" s="732"/>
      <c r="H81" s="732"/>
      <c r="I81" s="732"/>
    </row>
    <row r="82" spans="1:10" ht="9.9499999999999993" customHeight="1">
      <c r="A82" s="290"/>
      <c r="B82" s="293"/>
      <c r="C82" s="296"/>
      <c r="D82" s="296"/>
      <c r="E82" s="296"/>
      <c r="F82" s="296"/>
      <c r="G82" s="296"/>
      <c r="H82" s="296"/>
      <c r="I82" s="296"/>
    </row>
    <row r="83" spans="1:10" ht="66" customHeight="1">
      <c r="A83" s="290"/>
      <c r="B83" s="293" t="s">
        <v>446</v>
      </c>
      <c r="C83" s="732" t="s">
        <v>447</v>
      </c>
      <c r="D83" s="732"/>
      <c r="E83" s="732"/>
      <c r="F83" s="732"/>
      <c r="G83" s="732"/>
      <c r="H83" s="732"/>
      <c r="I83" s="732"/>
    </row>
    <row r="84" spans="1:10" ht="9.9499999999999993" customHeight="1">
      <c r="A84" s="290"/>
      <c r="B84" s="293"/>
      <c r="C84" s="296"/>
      <c r="D84" s="296"/>
      <c r="E84" s="296"/>
      <c r="F84" s="296"/>
      <c r="G84" s="296"/>
      <c r="H84" s="296"/>
      <c r="I84" s="296"/>
    </row>
    <row r="85" spans="1:10" ht="63.75" customHeight="1">
      <c r="A85" s="290"/>
      <c r="B85" s="293" t="s">
        <v>448</v>
      </c>
      <c r="C85" s="732" t="s">
        <v>449</v>
      </c>
      <c r="D85" s="732"/>
      <c r="E85" s="732"/>
      <c r="F85" s="732"/>
      <c r="G85" s="732"/>
      <c r="H85" s="732"/>
      <c r="I85" s="732"/>
    </row>
    <row r="86" spans="1:10" ht="8.1" customHeight="1">
      <c r="A86" s="290"/>
      <c r="B86" s="296"/>
      <c r="C86" s="296"/>
      <c r="D86" s="296"/>
      <c r="E86" s="296"/>
      <c r="F86" s="296"/>
      <c r="G86" s="296"/>
      <c r="H86" s="296"/>
      <c r="I86" s="296"/>
    </row>
    <row r="87" spans="1:10" ht="37.5" customHeight="1">
      <c r="A87" s="293" t="s">
        <v>435</v>
      </c>
      <c r="B87" s="732" t="s">
        <v>450</v>
      </c>
      <c r="C87" s="732"/>
      <c r="D87" s="732"/>
      <c r="E87" s="732"/>
      <c r="F87" s="732"/>
      <c r="G87" s="732"/>
      <c r="H87" s="732"/>
      <c r="I87" s="732"/>
    </row>
    <row r="88" spans="1:10" ht="39.75" customHeight="1">
      <c r="A88" s="283"/>
      <c r="B88" s="287"/>
      <c r="C88" s="287"/>
      <c r="D88" s="287"/>
      <c r="E88" s="287"/>
      <c r="F88" s="283"/>
      <c r="G88" s="287"/>
      <c r="H88" s="287"/>
      <c r="I88" s="287"/>
      <c r="J88" s="70"/>
    </row>
    <row r="89" spans="1:10" ht="21" customHeight="1">
      <c r="A89" s="631" t="s">
        <v>419</v>
      </c>
      <c r="B89" s="631"/>
      <c r="C89" s="631"/>
      <c r="D89" s="631"/>
      <c r="E89" s="735" t="s">
        <v>419</v>
      </c>
      <c r="F89" s="735"/>
      <c r="G89" s="735"/>
      <c r="H89" s="735"/>
      <c r="I89" s="735"/>
      <c r="J89" s="70"/>
    </row>
    <row r="90" spans="1:10" ht="33" customHeight="1">
      <c r="A90" s="736" t="s">
        <v>420</v>
      </c>
      <c r="B90" s="736"/>
      <c r="C90" s="736"/>
      <c r="D90" s="736"/>
      <c r="E90" s="737" t="s">
        <v>421</v>
      </c>
      <c r="F90" s="737"/>
      <c r="G90" s="737"/>
      <c r="H90" s="737"/>
      <c r="I90" s="737"/>
      <c r="J90" s="70"/>
    </row>
    <row r="91" spans="1:10" ht="15.75">
      <c r="A91" s="286" t="s">
        <v>422</v>
      </c>
      <c r="B91" s="287"/>
      <c r="C91" s="287"/>
      <c r="D91" s="287"/>
      <c r="E91" s="287"/>
      <c r="F91" s="287"/>
      <c r="G91" s="287"/>
      <c r="H91" s="287"/>
      <c r="I91" s="288" t="s">
        <v>451</v>
      </c>
      <c r="J91" s="70"/>
    </row>
    <row r="92" spans="1:10" ht="15.75">
      <c r="A92" s="286"/>
      <c r="B92" s="287"/>
      <c r="C92" s="287"/>
      <c r="D92" s="287"/>
      <c r="E92" s="287"/>
      <c r="F92" s="287"/>
      <c r="G92" s="287"/>
      <c r="H92" s="287"/>
      <c r="I92" s="288"/>
      <c r="J92" s="70"/>
    </row>
    <row r="93" spans="1:10" ht="16.5">
      <c r="A93" s="738" t="s">
        <v>452</v>
      </c>
      <c r="B93" s="738"/>
      <c r="C93" s="738"/>
      <c r="D93" s="738"/>
      <c r="E93" s="738"/>
      <c r="F93" s="738"/>
      <c r="G93" s="738"/>
      <c r="H93" s="738"/>
      <c r="I93" s="738"/>
    </row>
    <row r="94" spans="1:10" ht="8.1" customHeight="1">
      <c r="A94" s="290"/>
      <c r="B94" s="296"/>
      <c r="C94" s="296"/>
      <c r="D94" s="296"/>
      <c r="E94" s="296"/>
      <c r="F94" s="296"/>
      <c r="G94" s="296"/>
      <c r="H94" s="296"/>
      <c r="I94" s="296"/>
    </row>
    <row r="95" spans="1:10" ht="80.25" customHeight="1">
      <c r="A95" s="293" t="s">
        <v>427</v>
      </c>
      <c r="B95" s="732" t="s">
        <v>453</v>
      </c>
      <c r="C95" s="732"/>
      <c r="D95" s="732"/>
      <c r="E95" s="732"/>
      <c r="F95" s="732"/>
      <c r="G95" s="732"/>
      <c r="H95" s="732"/>
      <c r="I95" s="732"/>
    </row>
    <row r="96" spans="1:10" ht="8.1" customHeight="1">
      <c r="A96" s="290"/>
      <c r="B96" s="296"/>
      <c r="C96" s="296"/>
      <c r="D96" s="296"/>
      <c r="E96" s="296"/>
      <c r="F96" s="296"/>
      <c r="G96" s="296"/>
      <c r="H96" s="296"/>
      <c r="I96" s="296"/>
    </row>
    <row r="97" spans="1:10" ht="160.5" customHeight="1">
      <c r="A97" s="293" t="s">
        <v>435</v>
      </c>
      <c r="B97" s="732" t="s">
        <v>454</v>
      </c>
      <c r="C97" s="732"/>
      <c r="D97" s="732"/>
      <c r="E97" s="732"/>
      <c r="F97" s="732"/>
      <c r="G97" s="732"/>
      <c r="H97" s="732"/>
      <c r="I97" s="732"/>
    </row>
    <row r="98" spans="1:10" ht="8.1" customHeight="1">
      <c r="A98" s="290"/>
      <c r="B98" s="296"/>
      <c r="C98" s="296"/>
      <c r="D98" s="296"/>
      <c r="E98" s="296"/>
      <c r="F98" s="296"/>
      <c r="G98" s="296"/>
      <c r="H98" s="296"/>
      <c r="I98" s="296"/>
    </row>
    <row r="99" spans="1:10" ht="51.75" customHeight="1">
      <c r="A99" s="293" t="s">
        <v>455</v>
      </c>
      <c r="B99" s="732" t="s">
        <v>456</v>
      </c>
      <c r="C99" s="732"/>
      <c r="D99" s="732"/>
      <c r="E99" s="732"/>
      <c r="F99" s="732"/>
      <c r="G99" s="732"/>
      <c r="H99" s="732"/>
      <c r="I99" s="732"/>
    </row>
    <row r="100" spans="1:10" ht="15" customHeight="1">
      <c r="A100" s="291"/>
      <c r="B100" s="290"/>
      <c r="C100" s="290"/>
      <c r="D100" s="290"/>
      <c r="E100" s="290"/>
      <c r="F100" s="290"/>
      <c r="G100" s="290"/>
      <c r="H100" s="290"/>
      <c r="I100" s="290"/>
    </row>
    <row r="101" spans="1:10" ht="16.5">
      <c r="A101" s="738" t="s">
        <v>457</v>
      </c>
      <c r="B101" s="738"/>
      <c r="C101" s="738"/>
      <c r="D101" s="738"/>
      <c r="E101" s="738"/>
      <c r="F101" s="738"/>
      <c r="G101" s="738"/>
      <c r="H101" s="738"/>
      <c r="I101" s="738"/>
    </row>
    <row r="102" spans="1:10" ht="8.1" customHeight="1">
      <c r="A102" s="290"/>
      <c r="B102" s="296"/>
      <c r="C102" s="296"/>
      <c r="D102" s="296"/>
      <c r="E102" s="296"/>
      <c r="F102" s="296"/>
      <c r="G102" s="296"/>
      <c r="H102" s="296"/>
      <c r="I102" s="296"/>
    </row>
    <row r="103" spans="1:10" ht="54.75" customHeight="1">
      <c r="A103" s="293" t="s">
        <v>427</v>
      </c>
      <c r="B103" s="733" t="s">
        <v>458</v>
      </c>
      <c r="C103" s="733"/>
      <c r="D103" s="733"/>
      <c r="E103" s="733"/>
      <c r="F103" s="733"/>
      <c r="G103" s="733"/>
      <c r="H103" s="733"/>
      <c r="I103" s="733"/>
    </row>
    <row r="104" spans="1:10" ht="8.1" customHeight="1">
      <c r="A104" s="290"/>
      <c r="B104" s="296"/>
      <c r="C104" s="296"/>
      <c r="D104" s="296"/>
      <c r="E104" s="296"/>
      <c r="F104" s="296"/>
      <c r="G104" s="296"/>
      <c r="H104" s="296"/>
      <c r="I104" s="296"/>
    </row>
    <row r="105" spans="1:10" ht="51.75" customHeight="1">
      <c r="A105" s="293" t="s">
        <v>435</v>
      </c>
      <c r="B105" s="733" t="s">
        <v>459</v>
      </c>
      <c r="C105" s="733"/>
      <c r="D105" s="733"/>
      <c r="E105" s="733"/>
      <c r="F105" s="733"/>
      <c r="G105" s="733"/>
      <c r="H105" s="733"/>
      <c r="I105" s="733"/>
    </row>
    <row r="106" spans="1:10" ht="8.1" customHeight="1">
      <c r="A106" s="290"/>
      <c r="B106" s="296"/>
      <c r="C106" s="296"/>
      <c r="D106" s="296"/>
      <c r="E106" s="296"/>
      <c r="F106" s="296"/>
      <c r="G106" s="296"/>
      <c r="H106" s="296"/>
      <c r="I106" s="296"/>
    </row>
    <row r="107" spans="1:10" ht="16.5">
      <c r="A107" s="738" t="s">
        <v>460</v>
      </c>
      <c r="B107" s="738"/>
      <c r="C107" s="738"/>
      <c r="D107" s="738"/>
      <c r="E107" s="738"/>
      <c r="F107" s="738"/>
      <c r="G107" s="738"/>
      <c r="H107" s="738"/>
      <c r="I107" s="738"/>
    </row>
    <row r="108" spans="1:10" ht="15" customHeight="1">
      <c r="A108" s="292"/>
      <c r="B108" s="290"/>
      <c r="C108" s="290"/>
      <c r="D108" s="290"/>
      <c r="E108" s="290"/>
      <c r="F108" s="290"/>
      <c r="G108" s="290"/>
      <c r="H108" s="290"/>
      <c r="I108" s="290"/>
    </row>
    <row r="109" spans="1:10" ht="58.5" customHeight="1">
      <c r="A109" s="293" t="s">
        <v>427</v>
      </c>
      <c r="B109" s="733" t="s">
        <v>461</v>
      </c>
      <c r="C109" s="733"/>
      <c r="D109" s="733"/>
      <c r="E109" s="733"/>
      <c r="F109" s="733"/>
      <c r="G109" s="733"/>
      <c r="H109" s="733"/>
      <c r="I109" s="733"/>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631" t="s">
        <v>419</v>
      </c>
      <c r="B112" s="631"/>
      <c r="C112" s="631"/>
      <c r="D112" s="631"/>
      <c r="E112" s="735" t="s">
        <v>419</v>
      </c>
      <c r="F112" s="735"/>
      <c r="G112" s="735"/>
      <c r="H112" s="735"/>
      <c r="I112" s="735"/>
      <c r="J112" s="70"/>
    </row>
    <row r="113" spans="1:10" ht="33" customHeight="1">
      <c r="A113" s="736" t="s">
        <v>420</v>
      </c>
      <c r="B113" s="736"/>
      <c r="C113" s="736"/>
      <c r="D113" s="736"/>
      <c r="E113" s="737" t="s">
        <v>421</v>
      </c>
      <c r="F113" s="737"/>
      <c r="G113" s="737"/>
      <c r="H113" s="737"/>
      <c r="I113" s="737"/>
      <c r="J113" s="70"/>
    </row>
    <row r="114" spans="1:10" ht="15.75">
      <c r="A114" s="286" t="s">
        <v>422</v>
      </c>
      <c r="B114" s="287"/>
      <c r="C114" s="287"/>
      <c r="D114" s="287"/>
      <c r="E114" s="287"/>
      <c r="F114" s="287"/>
      <c r="G114" s="287"/>
      <c r="H114" s="287"/>
      <c r="I114" s="288" t="s">
        <v>462</v>
      </c>
      <c r="J114" s="70"/>
    </row>
    <row r="115" spans="1:10" ht="15.95" customHeight="1">
      <c r="A115" s="291"/>
      <c r="B115" s="290"/>
      <c r="C115" s="290"/>
      <c r="D115" s="290"/>
      <c r="E115" s="290"/>
      <c r="F115" s="290"/>
      <c r="G115" s="290"/>
      <c r="H115" s="290"/>
      <c r="I115" s="290"/>
    </row>
    <row r="116" spans="1:10" ht="50.25" customHeight="1">
      <c r="A116" s="293" t="s">
        <v>435</v>
      </c>
      <c r="B116" s="733" t="s">
        <v>463</v>
      </c>
      <c r="C116" s="733"/>
      <c r="D116" s="733"/>
      <c r="E116" s="733"/>
      <c r="F116" s="733"/>
      <c r="G116" s="733"/>
      <c r="H116" s="733"/>
      <c r="I116" s="733"/>
    </row>
    <row r="117" spans="1:10" ht="12" customHeight="1">
      <c r="A117" s="291"/>
      <c r="B117" s="290"/>
      <c r="C117" s="290"/>
      <c r="D117" s="290"/>
      <c r="E117" s="290"/>
      <c r="F117" s="290"/>
      <c r="G117" s="290"/>
      <c r="H117" s="290"/>
      <c r="I117" s="290"/>
    </row>
    <row r="118" spans="1:10" ht="16.5">
      <c r="A118" s="738" t="s">
        <v>464</v>
      </c>
      <c r="B118" s="738"/>
      <c r="C118" s="738"/>
      <c r="D118" s="738"/>
      <c r="E118" s="738"/>
      <c r="F118" s="738"/>
      <c r="G118" s="738"/>
      <c r="H118" s="738"/>
      <c r="I118" s="738"/>
    </row>
    <row r="119" spans="1:10" ht="15.95" customHeight="1">
      <c r="A119" s="291"/>
      <c r="B119" s="290"/>
      <c r="C119" s="290"/>
      <c r="D119" s="290"/>
      <c r="E119" s="290"/>
      <c r="F119" s="290"/>
      <c r="G119" s="290"/>
      <c r="H119" s="290"/>
      <c r="I119" s="290"/>
    </row>
    <row r="120" spans="1:10" ht="38.25" customHeight="1">
      <c r="A120" s="293" t="s">
        <v>427</v>
      </c>
      <c r="B120" s="733" t="s">
        <v>465</v>
      </c>
      <c r="C120" s="733"/>
      <c r="D120" s="733"/>
      <c r="E120" s="733"/>
      <c r="F120" s="733"/>
      <c r="G120" s="733"/>
      <c r="H120" s="733"/>
      <c r="I120" s="733"/>
    </row>
    <row r="121" spans="1:10" ht="8.1" customHeight="1">
      <c r="A121" s="290"/>
      <c r="B121" s="296"/>
      <c r="C121" s="296"/>
      <c r="D121" s="296"/>
      <c r="E121" s="296"/>
      <c r="F121" s="296"/>
      <c r="G121" s="296"/>
      <c r="H121" s="296"/>
      <c r="I121" s="296"/>
    </row>
    <row r="122" spans="1:10" ht="34.5" customHeight="1">
      <c r="A122" s="293" t="s">
        <v>435</v>
      </c>
      <c r="B122" s="734" t="s">
        <v>466</v>
      </c>
      <c r="C122" s="734"/>
      <c r="D122" s="734"/>
      <c r="E122" s="734"/>
      <c r="F122" s="734"/>
      <c r="G122" s="734"/>
      <c r="H122" s="734"/>
      <c r="I122" s="734"/>
    </row>
    <row r="123" spans="1:10" ht="12" customHeight="1">
      <c r="A123" s="291"/>
      <c r="B123" s="290"/>
      <c r="C123" s="290"/>
      <c r="D123" s="290"/>
      <c r="E123" s="290"/>
      <c r="F123" s="290"/>
      <c r="G123" s="290"/>
      <c r="H123" s="290"/>
      <c r="I123" s="290"/>
    </row>
    <row r="124" spans="1:10" ht="16.5">
      <c r="A124" s="738" t="s">
        <v>467</v>
      </c>
      <c r="B124" s="738"/>
      <c r="C124" s="738"/>
      <c r="D124" s="738"/>
      <c r="E124" s="738"/>
      <c r="F124" s="738"/>
      <c r="G124" s="738"/>
      <c r="H124" s="738"/>
      <c r="I124" s="738"/>
    </row>
    <row r="125" spans="1:10" ht="15.95" customHeight="1">
      <c r="A125" s="291"/>
      <c r="B125" s="290"/>
      <c r="C125" s="290"/>
      <c r="D125" s="290"/>
      <c r="E125" s="290"/>
      <c r="F125" s="290"/>
      <c r="G125" s="290"/>
      <c r="H125" s="290"/>
      <c r="I125" s="290"/>
    </row>
    <row r="126" spans="1:10" ht="82.5" customHeight="1">
      <c r="A126" s="733" t="s">
        <v>468</v>
      </c>
      <c r="B126" s="733"/>
      <c r="C126" s="733"/>
      <c r="D126" s="733"/>
      <c r="E126" s="733"/>
      <c r="F126" s="733"/>
      <c r="G126" s="733"/>
      <c r="H126" s="733"/>
      <c r="I126" s="733"/>
    </row>
    <row r="127" spans="1:10" ht="12" customHeight="1">
      <c r="A127" s="291"/>
      <c r="B127" s="290"/>
      <c r="C127" s="290"/>
      <c r="D127" s="290"/>
      <c r="E127" s="290"/>
      <c r="F127" s="290"/>
      <c r="G127" s="290"/>
      <c r="H127" s="290"/>
      <c r="I127" s="290"/>
    </row>
    <row r="128" spans="1:10" ht="21.75" customHeight="1">
      <c r="A128" s="738" t="s">
        <v>469</v>
      </c>
      <c r="B128" s="738"/>
      <c r="C128" s="738"/>
      <c r="D128" s="738"/>
      <c r="E128" s="738"/>
      <c r="F128" s="738"/>
      <c r="G128" s="738"/>
      <c r="H128" s="738"/>
      <c r="I128" s="738"/>
    </row>
    <row r="129" spans="1:10" ht="15.95" customHeight="1">
      <c r="A129" s="292"/>
      <c r="B129" s="290"/>
      <c r="C129" s="290"/>
      <c r="D129" s="290"/>
      <c r="E129" s="290"/>
      <c r="F129" s="290"/>
      <c r="G129" s="290"/>
      <c r="H129" s="290"/>
      <c r="I129" s="290"/>
    </row>
    <row r="130" spans="1:10" ht="69" customHeight="1">
      <c r="A130" s="293" t="s">
        <v>427</v>
      </c>
      <c r="B130" s="733" t="s">
        <v>470</v>
      </c>
      <c r="C130" s="733"/>
      <c r="D130" s="733"/>
      <c r="E130" s="733"/>
      <c r="F130" s="733"/>
      <c r="G130" s="733"/>
      <c r="H130" s="733"/>
      <c r="I130" s="733"/>
    </row>
    <row r="131" spans="1:10" ht="8.1" customHeight="1">
      <c r="A131" s="290"/>
      <c r="B131" s="296"/>
      <c r="C131" s="296"/>
      <c r="D131" s="296"/>
      <c r="E131" s="296"/>
      <c r="F131" s="296"/>
      <c r="G131" s="296"/>
      <c r="H131" s="296"/>
      <c r="I131" s="296"/>
    </row>
    <row r="132" spans="1:10" ht="183" customHeight="1">
      <c r="A132" s="293" t="s">
        <v>435</v>
      </c>
      <c r="B132" s="733" t="s">
        <v>471</v>
      </c>
      <c r="C132" s="733"/>
      <c r="D132" s="733"/>
      <c r="E132" s="733"/>
      <c r="F132" s="733"/>
      <c r="G132" s="733"/>
      <c r="H132" s="733"/>
      <c r="I132" s="733"/>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631" t="s">
        <v>419</v>
      </c>
      <c r="B135" s="631"/>
      <c r="C135" s="631"/>
      <c r="D135" s="631"/>
      <c r="E135" s="735" t="s">
        <v>419</v>
      </c>
      <c r="F135" s="735"/>
      <c r="G135" s="735"/>
      <c r="H135" s="735"/>
      <c r="I135" s="735"/>
      <c r="J135" s="70"/>
    </row>
    <row r="136" spans="1:10" ht="33" customHeight="1">
      <c r="A136" s="736" t="s">
        <v>420</v>
      </c>
      <c r="B136" s="736"/>
      <c r="C136" s="736"/>
      <c r="D136" s="736"/>
      <c r="E136" s="737" t="s">
        <v>421</v>
      </c>
      <c r="F136" s="737"/>
      <c r="G136" s="737"/>
      <c r="H136" s="737"/>
      <c r="I136" s="737"/>
      <c r="J136" s="70"/>
    </row>
    <row r="137" spans="1:10" ht="15.75">
      <c r="A137" s="286" t="s">
        <v>422</v>
      </c>
      <c r="B137" s="287"/>
      <c r="C137" s="287"/>
      <c r="D137" s="287"/>
      <c r="E137" s="287"/>
      <c r="F137" s="287"/>
      <c r="G137" s="287"/>
      <c r="H137" s="287"/>
      <c r="I137" s="288" t="s">
        <v>472</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455</v>
      </c>
      <c r="B140" s="733" t="s">
        <v>473</v>
      </c>
      <c r="C140" s="733"/>
      <c r="D140" s="733"/>
      <c r="E140" s="733"/>
      <c r="F140" s="733"/>
      <c r="G140" s="733"/>
      <c r="H140" s="733"/>
      <c r="I140" s="733"/>
    </row>
    <row r="141" spans="1:10" ht="12" customHeight="1">
      <c r="A141" s="293"/>
      <c r="B141" s="733"/>
      <c r="C141" s="733"/>
      <c r="D141" s="733"/>
      <c r="E141" s="733"/>
      <c r="F141" s="733"/>
      <c r="G141" s="733"/>
      <c r="H141" s="733"/>
      <c r="I141" s="733"/>
    </row>
    <row r="142" spans="1:10" ht="124.5" customHeight="1">
      <c r="A142" s="293" t="s">
        <v>474</v>
      </c>
      <c r="B142" s="733" t="s">
        <v>475</v>
      </c>
      <c r="C142" s="733"/>
      <c r="D142" s="733"/>
      <c r="E142" s="733"/>
      <c r="F142" s="733"/>
      <c r="G142" s="733"/>
      <c r="H142" s="733"/>
      <c r="I142" s="733"/>
    </row>
    <row r="143" spans="1:10" ht="12" customHeight="1">
      <c r="A143" s="293"/>
      <c r="B143" s="733"/>
      <c r="C143" s="733"/>
      <c r="D143" s="733"/>
      <c r="E143" s="733"/>
      <c r="F143" s="733"/>
      <c r="G143" s="733"/>
      <c r="H143" s="733"/>
      <c r="I143" s="733"/>
    </row>
    <row r="144" spans="1:10" ht="51" customHeight="1">
      <c r="A144" s="293" t="s">
        <v>476</v>
      </c>
      <c r="B144" s="733" t="s">
        <v>477</v>
      </c>
      <c r="C144" s="733"/>
      <c r="D144" s="733"/>
      <c r="E144" s="733"/>
      <c r="F144" s="733"/>
      <c r="G144" s="733"/>
      <c r="H144" s="733"/>
      <c r="I144" s="733"/>
    </row>
    <row r="145" spans="1:10" ht="12" customHeight="1">
      <c r="A145" s="293"/>
      <c r="B145" s="733"/>
      <c r="C145" s="733"/>
      <c r="D145" s="733"/>
      <c r="E145" s="733"/>
      <c r="F145" s="733"/>
      <c r="G145" s="733"/>
      <c r="H145" s="733"/>
      <c r="I145" s="733"/>
    </row>
    <row r="146" spans="1:10" ht="145.5" customHeight="1">
      <c r="A146" s="293" t="s">
        <v>478</v>
      </c>
      <c r="B146" s="733" t="s">
        <v>479</v>
      </c>
      <c r="C146" s="733"/>
      <c r="D146" s="733"/>
      <c r="E146" s="733"/>
      <c r="F146" s="733"/>
      <c r="G146" s="733"/>
      <c r="H146" s="733"/>
      <c r="I146" s="733"/>
    </row>
    <row r="147" spans="1:10" ht="12" customHeight="1">
      <c r="A147" s="293"/>
      <c r="B147" s="733"/>
      <c r="C147" s="733"/>
      <c r="D147" s="733"/>
      <c r="E147" s="733"/>
      <c r="F147" s="733"/>
      <c r="G147" s="733"/>
      <c r="H147" s="733"/>
      <c r="I147" s="733"/>
    </row>
    <row r="148" spans="1:10" ht="70.5" customHeight="1">
      <c r="A148" s="293" t="s">
        <v>480</v>
      </c>
      <c r="B148" s="733" t="s">
        <v>481</v>
      </c>
      <c r="C148" s="733"/>
      <c r="D148" s="733"/>
      <c r="E148" s="733"/>
      <c r="F148" s="733"/>
      <c r="G148" s="733"/>
      <c r="H148" s="733"/>
      <c r="I148" s="733"/>
    </row>
    <row r="149" spans="1:10" ht="12" customHeight="1">
      <c r="A149" s="293"/>
      <c r="B149" s="733"/>
      <c r="C149" s="733"/>
      <c r="D149" s="733"/>
      <c r="E149" s="733"/>
      <c r="F149" s="733"/>
      <c r="G149" s="733"/>
      <c r="H149" s="733"/>
      <c r="I149" s="733"/>
    </row>
    <row r="150" spans="1:10" ht="102.75" customHeight="1">
      <c r="A150" s="293" t="s">
        <v>482</v>
      </c>
      <c r="B150" s="733" t="s">
        <v>483</v>
      </c>
      <c r="C150" s="733"/>
      <c r="D150" s="733"/>
      <c r="E150" s="733"/>
      <c r="F150" s="733"/>
      <c r="G150" s="733"/>
      <c r="H150" s="733"/>
      <c r="I150" s="733"/>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631" t="s">
        <v>419</v>
      </c>
      <c r="B153" s="631"/>
      <c r="C153" s="631"/>
      <c r="D153" s="631"/>
      <c r="E153" s="735" t="s">
        <v>419</v>
      </c>
      <c r="F153" s="735"/>
      <c r="G153" s="735"/>
      <c r="H153" s="735"/>
      <c r="I153" s="735"/>
      <c r="J153" s="70"/>
    </row>
    <row r="154" spans="1:10" ht="33" customHeight="1">
      <c r="A154" s="736" t="s">
        <v>420</v>
      </c>
      <c r="B154" s="736"/>
      <c r="C154" s="736"/>
      <c r="D154" s="736"/>
      <c r="E154" s="737" t="s">
        <v>421</v>
      </c>
      <c r="F154" s="737"/>
      <c r="G154" s="737"/>
      <c r="H154" s="737"/>
      <c r="I154" s="737"/>
      <c r="J154" s="70"/>
    </row>
    <row r="155" spans="1:10" ht="15.75">
      <c r="A155" s="286" t="s">
        <v>422</v>
      </c>
      <c r="B155" s="287"/>
      <c r="C155" s="287"/>
      <c r="D155" s="287"/>
      <c r="E155" s="287"/>
      <c r="F155" s="287"/>
      <c r="G155" s="287"/>
      <c r="H155" s="287"/>
      <c r="I155" s="288" t="s">
        <v>484</v>
      </c>
      <c r="J155" s="70"/>
    </row>
    <row r="156" spans="1:10" ht="15.75">
      <c r="A156" s="286"/>
      <c r="B156" s="287"/>
      <c r="C156" s="287"/>
      <c r="D156" s="287"/>
      <c r="E156" s="287"/>
      <c r="F156" s="287"/>
      <c r="G156" s="287"/>
      <c r="H156" s="287"/>
      <c r="I156" s="288"/>
      <c r="J156" s="70"/>
    </row>
    <row r="157" spans="1:10" ht="21" customHeight="1">
      <c r="A157" s="293" t="s">
        <v>485</v>
      </c>
      <c r="B157" s="733" t="s">
        <v>486</v>
      </c>
      <c r="C157" s="733"/>
      <c r="D157" s="733"/>
      <c r="E157" s="733"/>
      <c r="F157" s="733"/>
      <c r="G157" s="733"/>
      <c r="H157" s="733"/>
      <c r="I157" s="733"/>
    </row>
    <row r="158" spans="1:10" ht="8.1" customHeight="1">
      <c r="A158" s="293"/>
      <c r="B158" s="290"/>
      <c r="C158" s="290"/>
      <c r="D158" s="290"/>
      <c r="E158" s="290"/>
      <c r="F158" s="290"/>
      <c r="G158" s="290"/>
      <c r="H158" s="290"/>
      <c r="I158" s="290"/>
    </row>
    <row r="159" spans="1:10" ht="74.25" customHeight="1">
      <c r="A159" s="293" t="s">
        <v>487</v>
      </c>
      <c r="B159" s="733" t="s">
        <v>488</v>
      </c>
      <c r="C159" s="733"/>
      <c r="D159" s="733"/>
      <c r="E159" s="733"/>
      <c r="F159" s="733"/>
      <c r="G159" s="733"/>
      <c r="H159" s="733"/>
      <c r="I159" s="733"/>
    </row>
    <row r="160" spans="1:10" ht="8.1" customHeight="1">
      <c r="A160" s="291"/>
      <c r="B160" s="290"/>
      <c r="C160" s="290"/>
      <c r="D160" s="290"/>
      <c r="E160" s="290"/>
      <c r="F160" s="290"/>
      <c r="G160" s="290"/>
      <c r="H160" s="290"/>
      <c r="I160" s="290"/>
    </row>
    <row r="161" spans="1:9" ht="16.5">
      <c r="A161" s="738" t="s">
        <v>489</v>
      </c>
      <c r="B161" s="738"/>
      <c r="C161" s="738"/>
      <c r="D161" s="738"/>
      <c r="E161" s="738"/>
      <c r="F161" s="738"/>
      <c r="G161" s="738"/>
      <c r="H161" s="738"/>
      <c r="I161" s="738"/>
    </row>
    <row r="162" spans="1:9" ht="8.1" customHeight="1">
      <c r="A162" s="291"/>
      <c r="B162" s="290"/>
      <c r="C162" s="290"/>
      <c r="D162" s="290"/>
      <c r="E162" s="290"/>
      <c r="F162" s="290"/>
      <c r="G162" s="290"/>
      <c r="H162" s="290"/>
      <c r="I162" s="290"/>
    </row>
    <row r="163" spans="1:9" ht="54.75" customHeight="1">
      <c r="A163" s="733" t="s">
        <v>490</v>
      </c>
      <c r="B163" s="733"/>
      <c r="C163" s="733"/>
      <c r="D163" s="733"/>
      <c r="E163" s="733"/>
      <c r="F163" s="733"/>
      <c r="G163" s="733"/>
      <c r="H163" s="733"/>
      <c r="I163" s="733"/>
    </row>
    <row r="164" spans="1:9" ht="8.1" customHeight="1">
      <c r="A164" s="292"/>
      <c r="B164" s="290"/>
      <c r="C164" s="290"/>
      <c r="D164" s="290"/>
      <c r="E164" s="290"/>
      <c r="F164" s="290"/>
      <c r="G164" s="290"/>
      <c r="H164" s="290"/>
      <c r="I164" s="290"/>
    </row>
    <row r="165" spans="1:9" ht="16.5">
      <c r="A165" s="738" t="s">
        <v>491</v>
      </c>
      <c r="B165" s="738"/>
      <c r="C165" s="738"/>
      <c r="D165" s="738"/>
      <c r="E165" s="738"/>
      <c r="F165" s="738"/>
      <c r="G165" s="738"/>
      <c r="H165" s="738"/>
      <c r="I165" s="738"/>
    </row>
    <row r="166" spans="1:9" ht="8.1" customHeight="1">
      <c r="A166" s="291"/>
      <c r="B166" s="290"/>
      <c r="C166" s="290"/>
      <c r="D166" s="290"/>
      <c r="E166" s="290"/>
      <c r="F166" s="290"/>
      <c r="G166" s="290"/>
      <c r="H166" s="290"/>
      <c r="I166" s="290"/>
    </row>
    <row r="167" spans="1:9" ht="70.5" customHeight="1">
      <c r="A167" s="293" t="s">
        <v>427</v>
      </c>
      <c r="B167" s="733" t="s">
        <v>492</v>
      </c>
      <c r="C167" s="733"/>
      <c r="D167" s="733"/>
      <c r="E167" s="733"/>
      <c r="F167" s="733"/>
      <c r="G167" s="733"/>
      <c r="H167" s="733"/>
      <c r="I167" s="733"/>
    </row>
    <row r="168" spans="1:9" ht="8.1" customHeight="1">
      <c r="A168" s="295"/>
      <c r="B168" s="290"/>
      <c r="C168" s="290"/>
      <c r="D168" s="290"/>
      <c r="E168" s="290"/>
      <c r="F168" s="290"/>
      <c r="G168" s="290"/>
      <c r="H168" s="290"/>
      <c r="I168" s="290"/>
    </row>
    <row r="169" spans="1:9" ht="36" customHeight="1">
      <c r="A169" s="293" t="s">
        <v>435</v>
      </c>
      <c r="B169" s="733" t="s">
        <v>493</v>
      </c>
      <c r="C169" s="733"/>
      <c r="D169" s="733"/>
      <c r="E169" s="733"/>
      <c r="F169" s="733"/>
      <c r="G169" s="733"/>
      <c r="H169" s="733"/>
      <c r="I169" s="733"/>
    </row>
    <row r="170" spans="1:9" ht="8.1" customHeight="1">
      <c r="A170" s="295"/>
      <c r="B170" s="290"/>
      <c r="C170" s="290"/>
      <c r="D170" s="290"/>
      <c r="E170" s="290"/>
      <c r="F170" s="290"/>
      <c r="G170" s="290"/>
      <c r="H170" s="290"/>
      <c r="I170" s="290"/>
    </row>
    <row r="171" spans="1:9" ht="52.5" customHeight="1">
      <c r="A171" s="293" t="s">
        <v>455</v>
      </c>
      <c r="B171" s="733" t="s">
        <v>494</v>
      </c>
      <c r="C171" s="733"/>
      <c r="D171" s="733"/>
      <c r="E171" s="733"/>
      <c r="F171" s="733"/>
      <c r="G171" s="733"/>
      <c r="H171" s="733"/>
      <c r="I171" s="733"/>
    </row>
    <row r="172" spans="1:9" ht="8.1" customHeight="1">
      <c r="A172" s="293"/>
      <c r="B172" s="290"/>
      <c r="C172" s="290"/>
      <c r="D172" s="290"/>
      <c r="E172" s="290"/>
      <c r="F172" s="290"/>
      <c r="G172" s="290"/>
      <c r="H172" s="290"/>
      <c r="I172" s="290"/>
    </row>
    <row r="173" spans="1:9" ht="49.5" customHeight="1">
      <c r="A173" s="293" t="s">
        <v>474</v>
      </c>
      <c r="B173" s="733" t="s">
        <v>495</v>
      </c>
      <c r="C173" s="733"/>
      <c r="D173" s="733"/>
      <c r="E173" s="733"/>
      <c r="F173" s="733"/>
      <c r="G173" s="733"/>
      <c r="H173" s="733"/>
      <c r="I173" s="733"/>
    </row>
    <row r="174" spans="1:9" ht="8.1" customHeight="1">
      <c r="A174" s="293"/>
      <c r="B174" s="290"/>
      <c r="C174" s="290"/>
      <c r="D174" s="290"/>
      <c r="E174" s="290"/>
      <c r="F174" s="290"/>
      <c r="G174" s="290"/>
      <c r="H174" s="290"/>
      <c r="I174" s="290"/>
    </row>
    <row r="175" spans="1:9" ht="88.5" customHeight="1">
      <c r="A175" s="293" t="s">
        <v>476</v>
      </c>
      <c r="B175" s="733" t="s">
        <v>496</v>
      </c>
      <c r="C175" s="733"/>
      <c r="D175" s="733"/>
      <c r="E175" s="733"/>
      <c r="F175" s="733"/>
      <c r="G175" s="733"/>
      <c r="H175" s="733"/>
      <c r="I175" s="733"/>
    </row>
    <row r="176" spans="1:9" ht="8.1" customHeight="1">
      <c r="A176" s="293"/>
      <c r="B176" s="290"/>
      <c r="C176" s="290"/>
      <c r="D176" s="290"/>
      <c r="E176" s="290"/>
      <c r="F176" s="290"/>
      <c r="G176" s="290"/>
      <c r="H176" s="290"/>
      <c r="I176" s="290"/>
    </row>
    <row r="177" spans="1:10" ht="72" customHeight="1">
      <c r="A177" s="293" t="s">
        <v>497</v>
      </c>
      <c r="B177" s="733" t="s">
        <v>498</v>
      </c>
      <c r="C177" s="733"/>
      <c r="D177" s="733"/>
      <c r="E177" s="733"/>
      <c r="F177" s="733"/>
      <c r="G177" s="733"/>
      <c r="H177" s="733"/>
      <c r="I177" s="733"/>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631" t="s">
        <v>419</v>
      </c>
      <c r="B180" s="631"/>
      <c r="C180" s="631"/>
      <c r="D180" s="631"/>
      <c r="E180" s="735" t="s">
        <v>419</v>
      </c>
      <c r="F180" s="735"/>
      <c r="G180" s="735"/>
      <c r="H180" s="735"/>
      <c r="I180" s="735"/>
      <c r="J180" s="70"/>
    </row>
    <row r="181" spans="1:10" ht="33" customHeight="1">
      <c r="A181" s="736" t="s">
        <v>420</v>
      </c>
      <c r="B181" s="736"/>
      <c r="C181" s="736"/>
      <c r="D181" s="736"/>
      <c r="E181" s="737" t="s">
        <v>421</v>
      </c>
      <c r="F181" s="737"/>
      <c r="G181" s="737"/>
      <c r="H181" s="737"/>
      <c r="I181" s="737"/>
      <c r="J181" s="70"/>
    </row>
    <row r="182" spans="1:10" ht="15.75">
      <c r="A182" s="286" t="s">
        <v>422</v>
      </c>
      <c r="B182" s="287"/>
      <c r="C182" s="287"/>
      <c r="D182" s="287"/>
      <c r="E182" s="287"/>
      <c r="F182" s="287"/>
      <c r="G182" s="287"/>
      <c r="H182" s="287"/>
      <c r="I182" s="288" t="s">
        <v>499</v>
      </c>
      <c r="J182" s="70"/>
    </row>
    <row r="183" spans="1:10" ht="15.75">
      <c r="A183" s="286"/>
      <c r="B183" s="287"/>
      <c r="C183" s="287"/>
      <c r="D183" s="287"/>
      <c r="E183" s="287"/>
      <c r="F183" s="287"/>
      <c r="G183" s="287"/>
      <c r="H183" s="287"/>
      <c r="I183" s="288"/>
      <c r="J183" s="70"/>
    </row>
    <row r="184" spans="1:10" ht="53.25" customHeight="1">
      <c r="A184" s="293" t="s">
        <v>478</v>
      </c>
      <c r="B184" s="733" t="s">
        <v>500</v>
      </c>
      <c r="C184" s="733"/>
      <c r="D184" s="733"/>
      <c r="E184" s="733"/>
      <c r="F184" s="733"/>
      <c r="G184" s="733"/>
      <c r="H184" s="733"/>
      <c r="I184" s="733"/>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501</v>
      </c>
      <c r="C187" s="298"/>
      <c r="D187" s="298"/>
      <c r="E187" s="298"/>
      <c r="F187" s="298" t="s">
        <v>501</v>
      </c>
      <c r="G187" s="298"/>
      <c r="H187" s="298"/>
      <c r="I187" s="298"/>
    </row>
    <row r="188" spans="1:10" ht="35.25" customHeight="1">
      <c r="A188" s="290"/>
      <c r="B188" s="752" t="s">
        <v>420</v>
      </c>
      <c r="C188" s="752"/>
      <c r="D188" s="752"/>
      <c r="E188" s="752"/>
      <c r="F188" s="752" t="s">
        <v>421</v>
      </c>
      <c r="G188" s="752"/>
      <c r="H188" s="752"/>
      <c r="I188" s="752"/>
    </row>
    <row r="189" spans="1:10" ht="21.95" customHeight="1">
      <c r="A189" s="290"/>
      <c r="B189" s="299"/>
      <c r="C189" s="300"/>
      <c r="D189" s="300"/>
      <c r="E189" s="300"/>
      <c r="F189" s="301"/>
      <c r="G189" s="301"/>
      <c r="H189" s="301"/>
      <c r="I189" s="301"/>
    </row>
    <row r="190" spans="1:10" ht="21.95" customHeight="1">
      <c r="A190" s="290"/>
      <c r="B190" s="631" t="s">
        <v>502</v>
      </c>
      <c r="C190" s="631"/>
      <c r="D190" s="631"/>
      <c r="E190" s="631"/>
      <c r="F190" s="631" t="s">
        <v>502</v>
      </c>
      <c r="G190" s="631"/>
      <c r="H190" s="631"/>
      <c r="I190" s="631"/>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503</v>
      </c>
      <c r="C193" s="302"/>
      <c r="D193" s="287"/>
      <c r="E193" s="287"/>
      <c r="F193" s="753" t="s">
        <v>503</v>
      </c>
      <c r="G193" s="754"/>
      <c r="H193" s="754"/>
      <c r="I193" s="754"/>
    </row>
    <row r="194" spans="1:9" ht="21.95" customHeight="1">
      <c r="A194" s="290"/>
      <c r="B194" s="287" t="s">
        <v>6</v>
      </c>
      <c r="C194" s="302"/>
      <c r="D194" s="287"/>
      <c r="E194" s="287"/>
      <c r="F194" s="753" t="s">
        <v>6</v>
      </c>
      <c r="G194" s="754"/>
      <c r="H194" s="754"/>
      <c r="I194" s="754"/>
    </row>
    <row r="195" spans="1:9" ht="21.95" customHeight="1">
      <c r="A195" s="290"/>
      <c r="B195" s="298"/>
      <c r="C195" s="300"/>
      <c r="D195" s="300"/>
      <c r="E195" s="300"/>
      <c r="F195" s="298"/>
      <c r="G195" s="300"/>
      <c r="H195" s="300"/>
      <c r="I195" s="300"/>
    </row>
    <row r="196" spans="1:9" ht="21.95" customHeight="1">
      <c r="A196" s="290"/>
      <c r="B196" s="631" t="s">
        <v>504</v>
      </c>
      <c r="C196" s="631"/>
      <c r="D196" s="631"/>
      <c r="E196" s="631"/>
      <c r="F196" s="631" t="s">
        <v>504</v>
      </c>
      <c r="G196" s="631"/>
      <c r="H196" s="631"/>
      <c r="I196" s="631"/>
    </row>
    <row r="197" spans="1:9" ht="21.95" customHeight="1">
      <c r="A197" s="290"/>
      <c r="B197" s="287" t="s">
        <v>503</v>
      </c>
      <c r="C197" s="287"/>
      <c r="D197" s="287"/>
      <c r="E197" s="287"/>
      <c r="F197" s="287" t="s">
        <v>503</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631" t="s">
        <v>661</v>
      </c>
      <c r="C200" s="631"/>
      <c r="D200" s="631"/>
      <c r="E200" s="631"/>
      <c r="F200" s="631" t="s">
        <v>661</v>
      </c>
      <c r="G200" s="631"/>
      <c r="H200" s="631"/>
      <c r="I200" s="631"/>
    </row>
    <row r="201" spans="1:9" ht="21.95" customHeight="1">
      <c r="A201" s="290"/>
      <c r="B201" s="287" t="s">
        <v>503</v>
      </c>
      <c r="C201" s="287"/>
      <c r="D201" s="287"/>
      <c r="E201" s="287"/>
      <c r="F201" s="287" t="s">
        <v>503</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422</v>
      </c>
      <c r="B217" s="287"/>
      <c r="C217" s="287"/>
      <c r="D217" s="287"/>
      <c r="E217" s="287"/>
      <c r="F217" s="287"/>
      <c r="G217" s="287"/>
      <c r="H217" s="287"/>
      <c r="I217" s="288" t="s">
        <v>505</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F435" sheet="1" objects="1" scenarios="1" formatColumns="0" formatRows="0" selectLockedCells="1" selectUnlockedCells="1"/>
  <customSheetViews>
    <customSheetView guid="{0FF69E27-BC51-479D-90AE-D41A6AD96BC0}" scale="115" showPageBreaks="1" fitToPage="1" printArea="1" view="pageBreakPreview" topLeftCell="A22">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8"/>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19"/>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A165:I165"/>
    <mergeCell ref="B167:I167"/>
    <mergeCell ref="B169:I169"/>
    <mergeCell ref="F190:I190"/>
    <mergeCell ref="B171:I171"/>
    <mergeCell ref="B173:I173"/>
    <mergeCell ref="B175:I175"/>
    <mergeCell ref="B177:I177"/>
    <mergeCell ref="A180:D180"/>
    <mergeCell ref="E180:I180"/>
    <mergeCell ref="A181:D181"/>
    <mergeCell ref="E181:I181"/>
    <mergeCell ref="A153:D153"/>
    <mergeCell ref="E153:I153"/>
    <mergeCell ref="A154:D154"/>
    <mergeCell ref="E154:I154"/>
    <mergeCell ref="B149:I149"/>
    <mergeCell ref="B157:I157"/>
    <mergeCell ref="B159:I159"/>
    <mergeCell ref="A161:I161"/>
    <mergeCell ref="A163:I163"/>
    <mergeCell ref="B141:I141"/>
    <mergeCell ref="B142:I142"/>
    <mergeCell ref="B143:I143"/>
    <mergeCell ref="B144:I144"/>
    <mergeCell ref="B146:I146"/>
    <mergeCell ref="B145:I145"/>
    <mergeCell ref="B147:I147"/>
    <mergeCell ref="B148:I148"/>
    <mergeCell ref="B150:I150"/>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49" zoomScaleNormal="100" zoomScaleSheetLayoutView="100" workbookViewId="0">
      <selection activeCell="E77" sqref="E7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26" t="str">
        <f>'Attach 3(JV)'!A1</f>
        <v>Specification No. :CC-CS/912-NR1/SS-3933/3/G10 (SS-29)</v>
      </c>
      <c r="B1" s="626"/>
      <c r="C1" s="626"/>
      <c r="D1" s="626"/>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690" t="str">
        <f>Basic!B1</f>
        <v>AIS Substation Package-SS29 Establishment of 765/400kV Bhadla-II PS (Jodhpur) new S/S under Transmission Scheme for Solar Energy Zones in Rajasthan</v>
      </c>
      <c r="B3" s="691"/>
      <c r="C3" s="691"/>
      <c r="D3" s="691"/>
      <c r="E3" s="691"/>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788" t="s">
        <v>543</v>
      </c>
      <c r="B5" s="788"/>
      <c r="C5" s="788"/>
      <c r="D5" s="788"/>
      <c r="E5" s="788"/>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19" t="str">
        <f>'Attach 3(JV)'!A7</f>
        <v>Bidder’s Name and Address (Lead Partner) :</v>
      </c>
      <c r="B8" s="619"/>
      <c r="C8" s="619"/>
      <c r="D8" s="619"/>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791" t="str">
        <f>'Attach 3(JV)'!A8</f>
        <v/>
      </c>
      <c r="B9" s="791"/>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360</v>
      </c>
      <c r="B10" s="789" t="str">
        <f>'Attach 3(JV)'!B9:D9</f>
        <v/>
      </c>
      <c r="C10" s="789"/>
      <c r="D10" s="789"/>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362</v>
      </c>
      <c r="B11" s="630" t="str">
        <f>'Attach 3(JV)'!B10:D10</f>
        <v/>
      </c>
      <c r="C11" s="630"/>
      <c r="D11" s="630"/>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30" t="str">
        <f>'Attach 3(JV)'!B11:D11</f>
        <v/>
      </c>
      <c r="C12" s="630"/>
      <c r="D12" s="630"/>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30" t="str">
        <f>'Attach 3(JV)'!B12</f>
        <v/>
      </c>
      <c r="C13" s="630"/>
      <c r="D13" s="630"/>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30"/>
      <c r="C14" s="630"/>
      <c r="D14" s="630"/>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355</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404</v>
      </c>
      <c r="B17" s="689" t="s">
        <v>405</v>
      </c>
      <c r="C17" s="689"/>
      <c r="D17" s="689"/>
      <c r="E17" s="689"/>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790" t="s">
        <v>519</v>
      </c>
      <c r="C18" s="790"/>
      <c r="D18" s="790"/>
      <c r="E18" s="790"/>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406</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407</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792"/>
      <c r="B22" s="793"/>
      <c r="C22" s="793"/>
      <c r="D22" s="793"/>
      <c r="E22" s="793"/>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794"/>
      <c r="C24" s="794"/>
      <c r="D24" s="794"/>
      <c r="E24" s="794"/>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408</v>
      </c>
      <c r="B25" s="689" t="s">
        <v>140</v>
      </c>
      <c r="C25" s="689"/>
      <c r="D25" s="689"/>
      <c r="E25" s="689"/>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79" t="s">
        <v>141</v>
      </c>
      <c r="C26" s="779"/>
      <c r="D26" s="779"/>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60" t="s">
        <v>142</v>
      </c>
      <c r="C27" s="760"/>
      <c r="D27" s="760"/>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60" t="s">
        <v>143</v>
      </c>
      <c r="C28" s="760"/>
      <c r="D28" s="760"/>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60"/>
      <c r="C29" s="760"/>
      <c r="D29" s="760"/>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60"/>
      <c r="C30" s="760"/>
      <c r="D30" s="760"/>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60" t="s">
        <v>144</v>
      </c>
      <c r="C31" s="760"/>
      <c r="D31" s="760"/>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60"/>
      <c r="C32" s="760"/>
      <c r="D32" s="760"/>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60"/>
      <c r="C33" s="760"/>
      <c r="D33" s="760"/>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60" t="s">
        <v>145</v>
      </c>
      <c r="C34" s="760"/>
      <c r="D34" s="760"/>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60"/>
      <c r="C35" s="760"/>
      <c r="D35" s="760"/>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76"/>
      <c r="C36" s="776"/>
      <c r="D36" s="776"/>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771</v>
      </c>
      <c r="B37" s="777" t="s">
        <v>146</v>
      </c>
      <c r="C37" s="777"/>
      <c r="D37" s="777"/>
      <c r="E37" s="783"/>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85" t="s">
        <v>147</v>
      </c>
      <c r="C38" s="786"/>
      <c r="D38" s="787"/>
      <c r="E38" s="784"/>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44" t="s">
        <v>772</v>
      </c>
      <c r="B39" s="764" t="s">
        <v>773</v>
      </c>
      <c r="C39" s="765"/>
      <c r="D39" s="766"/>
      <c r="E39" s="758"/>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45"/>
      <c r="B40" s="767"/>
      <c r="C40" s="626"/>
      <c r="D40" s="768"/>
      <c r="E40" s="759"/>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774</v>
      </c>
      <c r="B41" s="769" t="s">
        <v>775</v>
      </c>
      <c r="C41" s="770"/>
      <c r="D41" s="771"/>
      <c r="E41" s="572"/>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7" t="s">
        <v>776</v>
      </c>
      <c r="B42" s="764" t="s">
        <v>777</v>
      </c>
      <c r="C42" s="765"/>
      <c r="D42" s="766"/>
      <c r="E42" s="576"/>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75" t="s">
        <v>148</v>
      </c>
      <c r="C43" s="775"/>
      <c r="D43" s="775"/>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72" t="s">
        <v>559</v>
      </c>
      <c r="C44" s="772"/>
      <c r="D44" s="772"/>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560</v>
      </c>
      <c r="B45" s="772" t="s">
        <v>561</v>
      </c>
      <c r="C45" s="772"/>
      <c r="D45" s="772"/>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72" t="s">
        <v>562</v>
      </c>
      <c r="C46" s="772"/>
      <c r="D46" s="772"/>
      <c r="E46" s="388" t="s">
        <v>563</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564</v>
      </c>
      <c r="B47" s="675"/>
      <c r="C47" s="773"/>
      <c r="D47" s="676"/>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75"/>
      <c r="C48" s="773"/>
      <c r="D48" s="676"/>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510</v>
      </c>
      <c r="B49" s="675"/>
      <c r="C49" s="773"/>
      <c r="D49" s="676"/>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512</v>
      </c>
      <c r="B50" s="772" t="s">
        <v>565</v>
      </c>
      <c r="C50" s="772"/>
      <c r="D50" s="772"/>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72" t="s">
        <v>562</v>
      </c>
      <c r="C51" s="772"/>
      <c r="D51" s="772"/>
      <c r="E51" s="388" t="s">
        <v>563</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564</v>
      </c>
      <c r="B52" s="675"/>
      <c r="C52" s="773"/>
      <c r="D52" s="676"/>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75"/>
      <c r="C53" s="773"/>
      <c r="D53" s="676"/>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510</v>
      </c>
      <c r="B54" s="675"/>
      <c r="C54" s="773"/>
      <c r="D54" s="676"/>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566</v>
      </c>
      <c r="B55" s="675"/>
      <c r="C55" s="773"/>
      <c r="D55" s="676"/>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511</v>
      </c>
      <c r="B56" s="675"/>
      <c r="C56" s="773"/>
      <c r="D56" s="676"/>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517</v>
      </c>
      <c r="B57" s="675"/>
      <c r="C57" s="773"/>
      <c r="D57" s="676"/>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75" t="s">
        <v>149</v>
      </c>
      <c r="C58" s="775"/>
      <c r="D58" s="775"/>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60" t="s">
        <v>150</v>
      </c>
      <c r="C59" s="760"/>
      <c r="D59" s="760"/>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60"/>
      <c r="C60" s="760"/>
      <c r="D60" s="760"/>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76"/>
      <c r="C61" s="776"/>
      <c r="D61" s="776"/>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74" t="s">
        <v>151</v>
      </c>
      <c r="C62" s="774"/>
      <c r="D62" s="774"/>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60" t="s">
        <v>178</v>
      </c>
      <c r="C63" s="760"/>
      <c r="D63" s="760"/>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61" t="s">
        <v>161</v>
      </c>
      <c r="C64" s="762"/>
      <c r="D64" s="763"/>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60" t="s">
        <v>152</v>
      </c>
      <c r="C65" s="760"/>
      <c r="D65" s="760"/>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60" t="s">
        <v>153</v>
      </c>
      <c r="C66" s="760"/>
      <c r="D66" s="760"/>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76" t="s">
        <v>154</v>
      </c>
      <c r="C67" s="776"/>
      <c r="D67" s="776"/>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78" t="s">
        <v>155</v>
      </c>
      <c r="C68" s="778"/>
      <c r="D68" s="778"/>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60" t="s">
        <v>156</v>
      </c>
      <c r="C69" s="760"/>
      <c r="D69" s="760"/>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60" t="s">
        <v>157</v>
      </c>
      <c r="C70" s="760"/>
      <c r="D70" s="760"/>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60"/>
      <c r="C71" s="760"/>
      <c r="D71" s="760"/>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60"/>
      <c r="C72" s="760"/>
      <c r="D72" s="760"/>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60" t="s">
        <v>158</v>
      </c>
      <c r="C73" s="760"/>
      <c r="D73" s="760"/>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60" t="s">
        <v>159</v>
      </c>
      <c r="C74" s="760"/>
      <c r="D74" s="760"/>
      <c r="E74" s="208"/>
      <c r="Z74" s="117"/>
      <c r="AA74" s="117"/>
      <c r="AB74" s="117"/>
    </row>
    <row r="75" spans="1:31" ht="18.95" customHeight="1">
      <c r="A75" s="143"/>
      <c r="B75" s="780" t="s">
        <v>159</v>
      </c>
      <c r="C75" s="781"/>
      <c r="D75" s="782"/>
      <c r="E75" s="225" t="str">
        <f>IF(H72=1,"Saving Account","Current Account")</f>
        <v>Current Account</v>
      </c>
      <c r="Z75" s="117"/>
      <c r="AA75" s="117"/>
      <c r="AB75" s="117"/>
    </row>
    <row r="76" spans="1:31" ht="33" customHeight="1">
      <c r="A76" s="212">
        <v>11</v>
      </c>
      <c r="B76" s="779" t="s">
        <v>160</v>
      </c>
      <c r="C76" s="779"/>
      <c r="D76" s="779"/>
      <c r="E76" s="103"/>
    </row>
    <row r="77" spans="1:31" ht="48" customHeight="1">
      <c r="A77" s="212">
        <v>12</v>
      </c>
      <c r="B77" s="779" t="s">
        <v>169</v>
      </c>
      <c r="C77" s="779"/>
      <c r="D77" s="779"/>
      <c r="E77" s="103"/>
    </row>
    <row r="78" spans="1:31" ht="50.25" customHeight="1">
      <c r="A78" s="702" t="s">
        <v>168</v>
      </c>
      <c r="B78" s="702"/>
      <c r="C78" s="702"/>
      <c r="D78" s="702"/>
      <c r="E78" s="702"/>
    </row>
    <row r="79" spans="1:31" ht="13.5" customHeight="1">
      <c r="A79" s="39"/>
      <c r="D79" s="47"/>
    </row>
    <row r="80" spans="1:31" ht="13.5" customHeight="1">
      <c r="A80" s="757" t="s">
        <v>778</v>
      </c>
      <c r="B80" s="757"/>
      <c r="C80" s="757"/>
      <c r="D80" s="757"/>
      <c r="E80" s="757"/>
    </row>
    <row r="81" spans="1:5" ht="13.5" customHeight="1">
      <c r="A81" s="756"/>
      <c r="B81" s="756"/>
      <c r="C81" s="756"/>
      <c r="D81" s="756"/>
      <c r="E81" s="756"/>
    </row>
    <row r="82" spans="1:5" ht="13.5" customHeight="1">
      <c r="A82" s="757" t="s">
        <v>779</v>
      </c>
      <c r="B82" s="757"/>
      <c r="C82" s="757"/>
      <c r="D82" s="757"/>
      <c r="E82" s="757"/>
    </row>
    <row r="83" spans="1:5" ht="5.25" customHeight="1">
      <c r="A83" s="756"/>
      <c r="B83" s="756"/>
      <c r="C83" s="756"/>
      <c r="D83" s="756"/>
      <c r="E83" s="756"/>
    </row>
    <row r="84" spans="1:5" ht="20.25" customHeight="1">
      <c r="A84" s="755" t="s">
        <v>780</v>
      </c>
      <c r="B84" s="755"/>
      <c r="C84" s="755"/>
      <c r="D84" s="755"/>
      <c r="E84" s="755"/>
    </row>
    <row r="85" spans="1:5" ht="21" customHeight="1">
      <c r="A85" s="755" t="s">
        <v>781</v>
      </c>
      <c r="B85" s="755"/>
      <c r="C85" s="755"/>
      <c r="D85" s="755"/>
      <c r="E85" s="755"/>
    </row>
    <row r="86" spans="1:5" ht="24" customHeight="1">
      <c r="A86" s="755" t="s">
        <v>782</v>
      </c>
      <c r="B86" s="755"/>
      <c r="C86" s="755"/>
      <c r="D86" s="755"/>
      <c r="E86" s="755"/>
    </row>
    <row r="87" spans="1:5" ht="2.25" customHeight="1">
      <c r="A87" s="756"/>
      <c r="B87" s="756"/>
      <c r="C87" s="756"/>
      <c r="D87" s="756"/>
      <c r="E87" s="756"/>
    </row>
    <row r="88" spans="1:5" ht="40.5" customHeight="1">
      <c r="A88" s="757" t="s">
        <v>783</v>
      </c>
      <c r="B88" s="757"/>
      <c r="C88" s="757"/>
      <c r="D88" s="757"/>
      <c r="E88" s="757"/>
    </row>
    <row r="89" spans="1:5" ht="24.75" customHeight="1">
      <c r="A89" s="578"/>
      <c r="B89" s="578"/>
      <c r="C89" s="578"/>
      <c r="D89" s="578"/>
      <c r="E89" s="578"/>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F435" sheet="1" objects="1" scenarios="1" formatColumns="0" formatRows="0" selectLockedCells="1"/>
  <customSheetViews>
    <customSheetView guid="{0FF69E27-BC51-479D-90AE-D41A6AD96BC0}" showPageBreaks="1" showGridLines="0" fitToPage="1" printArea="1" hiddenRows="1" hiddenColumns="1" view="pageBreakPreview" topLeftCell="A49">
      <selection activeCell="E77" sqref="E77"/>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0"/>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1"/>
      <headerFooter alignWithMargins="0">
        <oddFooter>&amp;R&amp;"Book Antiqua,Bold"&amp;8 Page &amp;P of &amp;N</oddFooter>
      </headerFooter>
    </customSheetView>
  </customSheetViews>
  <mergeCells count="79">
    <mergeCell ref="B18:E18"/>
    <mergeCell ref="B14:D14"/>
    <mergeCell ref="B12:D12"/>
    <mergeCell ref="A9:B9"/>
    <mergeCell ref="B28:D28"/>
    <mergeCell ref="B13:D13"/>
    <mergeCell ref="B17:E17"/>
    <mergeCell ref="A22:E22"/>
    <mergeCell ref="B24:E24"/>
    <mergeCell ref="B25:E25"/>
    <mergeCell ref="B26:D26"/>
    <mergeCell ref="A3:E3"/>
    <mergeCell ref="A5:E5"/>
    <mergeCell ref="A8:D8"/>
    <mergeCell ref="B10:D10"/>
    <mergeCell ref="B11:D11"/>
    <mergeCell ref="B31:D31"/>
    <mergeCell ref="B32:D32"/>
    <mergeCell ref="B27:D27"/>
    <mergeCell ref="B29:D29"/>
    <mergeCell ref="E37:E38"/>
    <mergeCell ref="B38:D38"/>
    <mergeCell ref="B33:D33"/>
    <mergeCell ref="B34:D34"/>
    <mergeCell ref="B30:D30"/>
    <mergeCell ref="A78:E78"/>
    <mergeCell ref="B67:D67"/>
    <mergeCell ref="B68:D68"/>
    <mergeCell ref="B69:D69"/>
    <mergeCell ref="B70:D70"/>
    <mergeCell ref="B76:D76"/>
    <mergeCell ref="B71:D71"/>
    <mergeCell ref="B77:D77"/>
    <mergeCell ref="B75:D75"/>
    <mergeCell ref="B72:D72"/>
    <mergeCell ref="B73:D73"/>
    <mergeCell ref="B74:D74"/>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B63:D63"/>
    <mergeCell ref="B47:D47"/>
    <mergeCell ref="B48:D48"/>
    <mergeCell ref="B49:D49"/>
    <mergeCell ref="B57:D57"/>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A84:E84"/>
    <mergeCell ref="A85:E85"/>
    <mergeCell ref="A86:E86"/>
    <mergeCell ref="A87:E87"/>
    <mergeCell ref="A88:E88"/>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2"/>
  <headerFooter alignWithMargins="0">
    <oddFooter>&amp;R&amp;"Book Antiqua,Bold"&amp;8 Page &amp;P of &amp;N</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9"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26" t="str">
        <f>'Attach 3(JV)'!A1</f>
        <v>Specification No. :CC-CS/912-NR1/SS-3933/3/G10 (SS-29)</v>
      </c>
      <c r="B1" s="626"/>
      <c r="C1" s="626"/>
      <c r="D1" s="626"/>
      <c r="E1" s="626"/>
      <c r="F1" s="626"/>
      <c r="G1" s="626"/>
      <c r="H1" s="636" t="str">
        <f>"Attachment-16 " &amp; 'Attach 3(JV)'!AT1</f>
        <v xml:space="preserve">Attachment-16 </v>
      </c>
      <c r="I1" s="636"/>
      <c r="J1" s="636"/>
      <c r="K1" s="636"/>
      <c r="L1" s="636"/>
    </row>
    <row r="2" spans="1:26" ht="11.25" customHeight="1">
      <c r="Z2" s="174">
        <f>'Attach 3(JV)'!Z2</f>
        <v>0</v>
      </c>
    </row>
    <row r="3" spans="1:26" ht="57.75" customHeight="1">
      <c r="A3" s="690" t="str">
        <f>'Attach 3(JV)'!A3</f>
        <v>AIS Substation Package-SS29 Establishment of 765/400kV Bhadla-II PS (Jodhpur) new S/S under Transmission Scheme for Solar Energy Zones in Rajasthan</v>
      </c>
      <c r="B3" s="691"/>
      <c r="C3" s="691"/>
      <c r="D3" s="691"/>
      <c r="E3" s="691"/>
      <c r="F3" s="691"/>
      <c r="G3" s="691"/>
      <c r="H3" s="691"/>
      <c r="I3" s="691"/>
      <c r="J3" s="691"/>
      <c r="K3" s="691"/>
      <c r="L3" s="691"/>
    </row>
    <row r="4" spans="1:26" ht="15.95" customHeight="1">
      <c r="A4" s="29"/>
      <c r="H4" s="31"/>
      <c r="I4" s="11"/>
    </row>
    <row r="5" spans="1:26" ht="20.100000000000001" customHeight="1">
      <c r="A5" s="621" t="s">
        <v>9</v>
      </c>
      <c r="B5" s="621"/>
      <c r="C5" s="621"/>
      <c r="D5" s="621"/>
      <c r="E5" s="621"/>
      <c r="F5" s="621"/>
      <c r="G5" s="621"/>
      <c r="H5" s="621"/>
      <c r="I5" s="621"/>
      <c r="J5" s="621"/>
      <c r="K5" s="621"/>
      <c r="L5" s="621"/>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19" t="str">
        <f>'Attach 3(JV)'!A8</f>
        <v/>
      </c>
      <c r="B8" s="619"/>
      <c r="C8" s="619"/>
      <c r="D8" s="619"/>
      <c r="E8" s="619"/>
      <c r="F8" s="619"/>
      <c r="G8" s="12" t="str">
        <f>'Attach 3(JV)'!E8</f>
        <v>Contract Services</v>
      </c>
      <c r="I8" s="13"/>
    </row>
    <row r="9" spans="1:26" ht="20.100000000000001" customHeight="1">
      <c r="A9" s="14" t="s">
        <v>360</v>
      </c>
      <c r="B9" s="630" t="str">
        <f>'Attach 3(JV)'!B9</f>
        <v/>
      </c>
      <c r="C9" s="630"/>
      <c r="D9" s="630"/>
      <c r="E9" s="630"/>
      <c r="F9" s="630"/>
      <c r="G9" s="12" t="str">
        <f>'Attach 3(JV)'!E9</f>
        <v>Power Grid Corporation of India Ltd.,</v>
      </c>
      <c r="I9" s="13"/>
    </row>
    <row r="10" spans="1:26" ht="20.100000000000001" customHeight="1">
      <c r="A10" s="14" t="s">
        <v>362</v>
      </c>
      <c r="B10" s="630" t="str">
        <f>'Attach 3(JV)'!B10</f>
        <v/>
      </c>
      <c r="C10" s="630"/>
      <c r="D10" s="630"/>
      <c r="E10" s="630"/>
      <c r="F10" s="630"/>
      <c r="G10" s="12" t="str">
        <f>'Attach 3(JV)'!E10</f>
        <v>"Saudamini", Plot No. 2, Sector 29</v>
      </c>
      <c r="I10" s="13"/>
    </row>
    <row r="11" spans="1:26" ht="20.100000000000001" customHeight="1">
      <c r="B11" s="630" t="str">
        <f>'Attach 3(JV)'!B11</f>
        <v/>
      </c>
      <c r="C11" s="630"/>
      <c r="D11" s="630"/>
      <c r="E11" s="630"/>
      <c r="F11" s="630"/>
      <c r="G11" s="12" t="str">
        <f>'Attach 3(JV)'!E11</f>
        <v>Gurgaon (Haryana) - 122001</v>
      </c>
    </row>
    <row r="12" spans="1:26" ht="20.100000000000001" customHeight="1">
      <c r="A12" s="33"/>
      <c r="B12" s="630" t="str">
        <f>'Attach 3(JV)'!B12</f>
        <v/>
      </c>
      <c r="C12" s="630"/>
      <c r="D12" s="630"/>
      <c r="E12" s="630"/>
      <c r="F12" s="630"/>
      <c r="G12" s="12"/>
    </row>
    <row r="13" spans="1:26" ht="15.95" customHeight="1">
      <c r="A13" s="33"/>
      <c r="B13" s="154"/>
      <c r="C13" s="154"/>
      <c r="D13" s="154"/>
      <c r="E13" s="154"/>
      <c r="F13" s="154"/>
    </row>
    <row r="14" spans="1:26" ht="20.100000000000001" customHeight="1">
      <c r="A14" s="30" t="s">
        <v>355</v>
      </c>
    </row>
    <row r="15" spans="1:26" ht="20.100000000000001" customHeight="1">
      <c r="A15" s="33"/>
    </row>
    <row r="16" spans="1:26" ht="57.75" customHeight="1">
      <c r="A16" s="702" t="s">
        <v>13</v>
      </c>
      <c r="B16" s="702"/>
      <c r="C16" s="702"/>
      <c r="D16" s="702"/>
      <c r="E16" s="702"/>
      <c r="F16" s="702"/>
      <c r="G16" s="702"/>
      <c r="H16" s="702"/>
      <c r="I16" s="702"/>
      <c r="J16" s="702"/>
      <c r="K16" s="702"/>
      <c r="L16" s="702"/>
    </row>
    <row r="17" spans="1:12" ht="20.100000000000001" customHeight="1">
      <c r="A17" s="105">
        <v>1</v>
      </c>
      <c r="B17" s="106" t="s">
        <v>14</v>
      </c>
    </row>
    <row r="18" spans="1:12" ht="82.5" customHeight="1">
      <c r="A18" s="55"/>
      <c r="B18" s="800" t="s">
        <v>15</v>
      </c>
      <c r="C18" s="800"/>
      <c r="D18" s="800"/>
      <c r="E18" s="800"/>
      <c r="F18" s="800"/>
      <c r="G18" s="800"/>
      <c r="H18" s="800"/>
      <c r="I18" s="800"/>
      <c r="J18" s="800"/>
      <c r="K18" s="800"/>
      <c r="L18" s="800"/>
    </row>
    <row r="19" spans="1:12" ht="60.75" customHeight="1">
      <c r="A19" s="56">
        <v>1.1000000000000001</v>
      </c>
      <c r="B19" s="814" t="s">
        <v>16</v>
      </c>
      <c r="C19" s="814"/>
      <c r="D19" s="814"/>
      <c r="E19" s="814"/>
      <c r="F19" s="814"/>
      <c r="G19" s="814"/>
      <c r="H19" s="814"/>
      <c r="I19" s="814"/>
      <c r="J19" s="814"/>
      <c r="K19" s="814"/>
      <c r="L19" s="814"/>
    </row>
    <row r="20" spans="1:12" ht="33" customHeight="1">
      <c r="A20" s="55"/>
      <c r="B20" s="812" t="str">
        <f>IF('Names of Bidder'!I6="Sole Bidder","Name of the Bidder (Sole Bidder)", "Name of Bidder (Lead Partner)")</f>
        <v>Name of Bidder (Lead Partner)</v>
      </c>
      <c r="C20" s="812"/>
      <c r="D20" s="812"/>
      <c r="E20" s="812"/>
      <c r="F20" s="812"/>
      <c r="G20" s="812"/>
      <c r="H20" s="813" t="str">
        <f>B9</f>
        <v/>
      </c>
      <c r="I20" s="813"/>
      <c r="J20" s="813"/>
      <c r="K20" s="813"/>
      <c r="L20" s="813"/>
    </row>
    <row r="21" spans="1:12" ht="33" customHeight="1">
      <c r="A21" s="36"/>
      <c r="B21" s="812" t="s">
        <v>17</v>
      </c>
      <c r="C21" s="812"/>
      <c r="D21" s="812"/>
      <c r="E21" s="812"/>
      <c r="F21" s="812"/>
      <c r="G21" s="812"/>
      <c r="H21" s="804" t="s">
        <v>58</v>
      </c>
      <c r="I21" s="804"/>
      <c r="J21" s="804"/>
      <c r="K21" s="804"/>
      <c r="L21" s="804"/>
    </row>
    <row r="22" spans="1:12" ht="33" customHeight="1">
      <c r="A22" s="36"/>
      <c r="B22" s="812" t="s">
        <v>18</v>
      </c>
      <c r="C22" s="812"/>
      <c r="D22" s="812"/>
      <c r="E22" s="812"/>
      <c r="F22" s="812"/>
      <c r="G22" s="812"/>
      <c r="H22" s="804"/>
      <c r="I22" s="804"/>
      <c r="J22" s="804"/>
      <c r="K22" s="804"/>
      <c r="L22" s="804"/>
    </row>
    <row r="23" spans="1:12" ht="33" customHeight="1">
      <c r="A23" s="36"/>
      <c r="B23" s="812" t="s">
        <v>19</v>
      </c>
      <c r="C23" s="812"/>
      <c r="D23" s="812"/>
      <c r="E23" s="812"/>
      <c r="F23" s="812"/>
      <c r="G23" s="812"/>
      <c r="H23" s="804"/>
      <c r="I23" s="804"/>
      <c r="J23" s="804"/>
      <c r="K23" s="804"/>
      <c r="L23" s="804"/>
    </row>
    <row r="24" spans="1:12" ht="33" customHeight="1">
      <c r="A24" s="36"/>
      <c r="B24" s="812" t="s">
        <v>20</v>
      </c>
      <c r="C24" s="812"/>
      <c r="D24" s="812"/>
      <c r="E24" s="812"/>
      <c r="F24" s="812"/>
      <c r="G24" s="812"/>
      <c r="H24" s="804"/>
      <c r="I24" s="804"/>
      <c r="J24" s="804"/>
      <c r="K24" s="804"/>
      <c r="L24" s="804"/>
    </row>
    <row r="25" spans="1:12" ht="6" customHeight="1">
      <c r="A25" s="36"/>
      <c r="B25" s="204"/>
      <c r="C25" s="204"/>
      <c r="D25" s="204"/>
      <c r="E25" s="204"/>
      <c r="F25" s="204"/>
      <c r="G25" s="204"/>
      <c r="H25" s="205"/>
      <c r="I25" s="205"/>
      <c r="J25" s="205"/>
      <c r="K25" s="205"/>
      <c r="L25" s="205"/>
    </row>
    <row r="26" spans="1:12" ht="18.95" customHeight="1">
      <c r="A26" s="56">
        <v>1.2</v>
      </c>
      <c r="B26" s="811" t="s">
        <v>180</v>
      </c>
      <c r="C26" s="811"/>
      <c r="D26" s="811"/>
      <c r="E26" s="811"/>
      <c r="F26" s="811"/>
      <c r="G26" s="811"/>
      <c r="H26" s="811"/>
      <c r="I26" s="811"/>
      <c r="J26" s="811"/>
      <c r="K26" s="811"/>
      <c r="L26" s="811"/>
    </row>
    <row r="27" spans="1:12" ht="18.95" customHeight="1">
      <c r="A27" s="59" t="s">
        <v>21</v>
      </c>
      <c r="B27" s="104" t="s">
        <v>22</v>
      </c>
      <c r="C27" s="104"/>
      <c r="D27" s="107"/>
      <c r="E27" s="107"/>
    </row>
    <row r="28" spans="1:12" ht="18.95" customHeight="1">
      <c r="A28" s="36"/>
      <c r="B28" s="775" t="s">
        <v>23</v>
      </c>
      <c r="C28" s="775"/>
      <c r="D28" s="701"/>
      <c r="E28" s="701"/>
      <c r="F28" s="701"/>
      <c r="G28" s="701"/>
      <c r="H28" s="701"/>
      <c r="I28" s="701"/>
      <c r="J28" s="701"/>
      <c r="K28" s="701"/>
      <c r="L28" s="701"/>
    </row>
    <row r="29" spans="1:12" ht="18.95" customHeight="1">
      <c r="A29" s="36"/>
      <c r="B29" s="806" t="s">
        <v>24</v>
      </c>
      <c r="C29" s="807"/>
      <c r="D29" s="809"/>
      <c r="E29" s="809"/>
      <c r="F29" s="809"/>
      <c r="G29" s="809"/>
      <c r="H29" s="809"/>
      <c r="I29" s="809"/>
      <c r="J29" s="809"/>
      <c r="K29" s="809"/>
      <c r="L29" s="809"/>
    </row>
    <row r="30" spans="1:12" ht="18.95" customHeight="1">
      <c r="A30" s="36"/>
      <c r="B30" s="110"/>
      <c r="C30" s="57"/>
      <c r="D30" s="808"/>
      <c r="E30" s="808"/>
      <c r="F30" s="808"/>
      <c r="G30" s="808"/>
      <c r="H30" s="808"/>
      <c r="I30" s="808"/>
      <c r="J30" s="808"/>
      <c r="K30" s="808"/>
      <c r="L30" s="808"/>
    </row>
    <row r="31" spans="1:12" ht="18.95" customHeight="1">
      <c r="A31" s="36"/>
      <c r="B31" s="110"/>
      <c r="C31" s="57"/>
      <c r="D31" s="808"/>
      <c r="E31" s="808"/>
      <c r="F31" s="808"/>
      <c r="G31" s="808"/>
      <c r="H31" s="808"/>
      <c r="I31" s="808"/>
      <c r="J31" s="808"/>
      <c r="K31" s="808"/>
      <c r="L31" s="808"/>
    </row>
    <row r="32" spans="1:12" ht="18.95" customHeight="1">
      <c r="A32" s="36"/>
      <c r="B32" s="111"/>
      <c r="C32" s="58"/>
      <c r="D32" s="810"/>
      <c r="E32" s="810"/>
      <c r="F32" s="810"/>
      <c r="G32" s="810"/>
      <c r="H32" s="810"/>
      <c r="I32" s="810"/>
      <c r="J32" s="810"/>
      <c r="K32" s="810"/>
      <c r="L32" s="810"/>
    </row>
    <row r="33" spans="1:54" ht="18.95" customHeight="1">
      <c r="A33" s="36"/>
      <c r="B33" s="775" t="s">
        <v>25</v>
      </c>
      <c r="C33" s="775"/>
      <c r="D33" s="701"/>
      <c r="E33" s="701"/>
      <c r="F33" s="701"/>
      <c r="G33" s="701"/>
      <c r="H33" s="701"/>
      <c r="I33" s="701"/>
      <c r="J33" s="701"/>
      <c r="K33" s="701"/>
      <c r="L33" s="701"/>
    </row>
    <row r="34" spans="1:54" ht="18.95" customHeight="1">
      <c r="A34" s="36"/>
      <c r="B34" s="775" t="s">
        <v>26</v>
      </c>
      <c r="C34" s="775"/>
      <c r="D34" s="701"/>
      <c r="E34" s="701"/>
      <c r="F34" s="701"/>
      <c r="G34" s="701"/>
      <c r="H34" s="701"/>
      <c r="I34" s="701"/>
      <c r="J34" s="701"/>
      <c r="K34" s="701"/>
      <c r="L34" s="701"/>
    </row>
    <row r="35" spans="1:54" ht="18.95" customHeight="1">
      <c r="A35" s="36"/>
      <c r="B35" s="775" t="s">
        <v>27</v>
      </c>
      <c r="C35" s="775"/>
      <c r="D35" s="701"/>
      <c r="E35" s="701"/>
      <c r="F35" s="701"/>
      <c r="G35" s="701"/>
      <c r="H35" s="701"/>
      <c r="I35" s="701"/>
      <c r="J35" s="701"/>
      <c r="K35" s="701"/>
      <c r="L35" s="701"/>
    </row>
    <row r="36" spans="1:54" ht="18.95" customHeight="1">
      <c r="A36" s="36"/>
      <c r="B36" s="775" t="s">
        <v>28</v>
      </c>
      <c r="C36" s="775"/>
      <c r="D36" s="701"/>
      <c r="E36" s="701"/>
      <c r="F36" s="701"/>
      <c r="G36" s="701"/>
      <c r="H36" s="701"/>
      <c r="I36" s="701"/>
      <c r="J36" s="701"/>
      <c r="K36" s="701"/>
      <c r="L36" s="701"/>
    </row>
    <row r="37" spans="1:54" ht="8.1" customHeight="1">
      <c r="A37" s="36"/>
      <c r="B37" s="112"/>
      <c r="C37" s="112"/>
      <c r="D37" s="113"/>
      <c r="E37" s="113"/>
      <c r="F37" s="113"/>
      <c r="G37" s="113"/>
      <c r="H37" s="113"/>
      <c r="I37" s="113"/>
      <c r="J37" s="113"/>
      <c r="K37" s="113"/>
      <c r="L37" s="113"/>
    </row>
    <row r="38" spans="1:54" ht="61.5" customHeight="1">
      <c r="A38" s="60" t="s">
        <v>30</v>
      </c>
      <c r="B38" s="800" t="s">
        <v>29</v>
      </c>
      <c r="C38" s="800"/>
      <c r="D38" s="800"/>
      <c r="E38" s="800"/>
      <c r="F38" s="800"/>
      <c r="G38" s="800"/>
      <c r="H38" s="800"/>
      <c r="I38" s="800"/>
      <c r="J38" s="800"/>
      <c r="K38" s="800"/>
      <c r="L38" s="800"/>
    </row>
    <row r="39" spans="1:54" ht="33.75" customHeight="1">
      <c r="A39" s="36"/>
      <c r="B39" s="109" t="s">
        <v>358</v>
      </c>
      <c r="C39" s="805" t="s">
        <v>31</v>
      </c>
      <c r="D39" s="805"/>
      <c r="E39" s="805"/>
      <c r="F39" s="805"/>
      <c r="G39" s="805" t="s">
        <v>32</v>
      </c>
      <c r="H39" s="805"/>
      <c r="I39" s="805" t="s">
        <v>33</v>
      </c>
      <c r="J39" s="805"/>
      <c r="K39" s="805"/>
      <c r="L39" s="805"/>
    </row>
    <row r="40" spans="1:54" ht="38.1" customHeight="1">
      <c r="B40" s="120"/>
      <c r="C40" s="701"/>
      <c r="D40" s="701"/>
      <c r="E40" s="701"/>
      <c r="F40" s="701"/>
      <c r="G40" s="795"/>
      <c r="H40" s="795"/>
      <c r="I40" s="701"/>
      <c r="J40" s="701"/>
      <c r="K40" s="701"/>
      <c r="L40" s="701"/>
    </row>
    <row r="41" spans="1:54" ht="38.1" customHeight="1">
      <c r="A41" s="36"/>
      <c r="B41" s="120"/>
      <c r="C41" s="701"/>
      <c r="D41" s="701"/>
      <c r="E41" s="701"/>
      <c r="F41" s="701"/>
      <c r="G41" s="795"/>
      <c r="H41" s="795"/>
      <c r="I41" s="701"/>
      <c r="J41" s="701"/>
      <c r="K41" s="701"/>
      <c r="L41" s="701"/>
    </row>
    <row r="42" spans="1:54" ht="20.100000000000001" customHeight="1">
      <c r="A42" s="105">
        <v>2</v>
      </c>
      <c r="B42" s="114" t="s">
        <v>34</v>
      </c>
    </row>
    <row r="43" spans="1:54" ht="78.75" customHeight="1">
      <c r="B43" s="800" t="s">
        <v>35</v>
      </c>
      <c r="C43" s="800"/>
      <c r="D43" s="800"/>
      <c r="E43" s="800"/>
      <c r="F43" s="800"/>
      <c r="G43" s="800"/>
      <c r="H43" s="800"/>
      <c r="I43" s="800"/>
      <c r="J43" s="800"/>
      <c r="K43" s="800"/>
      <c r="L43" s="800"/>
    </row>
    <row r="44" spans="1:54" s="25" customFormat="1" ht="34.5" customHeight="1">
      <c r="A44" s="56">
        <v>2.1</v>
      </c>
      <c r="B44" s="800" t="s">
        <v>36</v>
      </c>
      <c r="C44" s="800"/>
      <c r="D44" s="800"/>
      <c r="E44" s="800"/>
      <c r="F44" s="800"/>
      <c r="G44" s="800"/>
      <c r="H44" s="800"/>
      <c r="I44" s="800"/>
      <c r="J44" s="800"/>
      <c r="K44" s="800"/>
      <c r="L44" s="800"/>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05" t="s">
        <v>38</v>
      </c>
      <c r="D45" s="805"/>
      <c r="E45" s="805"/>
      <c r="F45" s="805"/>
      <c r="G45" s="805" t="s">
        <v>39</v>
      </c>
      <c r="H45" s="805"/>
      <c r="I45" s="805" t="s">
        <v>120</v>
      </c>
      <c r="J45" s="805"/>
      <c r="K45" s="805" t="s">
        <v>121</v>
      </c>
      <c r="L45" s="805"/>
    </row>
    <row r="46" spans="1:54" ht="27.95" customHeight="1">
      <c r="A46" s="36"/>
      <c r="B46" s="120">
        <v>1</v>
      </c>
      <c r="C46" s="701"/>
      <c r="D46" s="701"/>
      <c r="E46" s="701"/>
      <c r="F46" s="701"/>
      <c r="G46" s="795"/>
      <c r="H46" s="795"/>
      <c r="I46" s="795"/>
      <c r="J46" s="795"/>
      <c r="K46" s="796"/>
      <c r="L46" s="796"/>
    </row>
    <row r="47" spans="1:54" ht="27.95" customHeight="1">
      <c r="A47" s="36"/>
      <c r="B47" s="120">
        <v>2</v>
      </c>
      <c r="C47" s="701"/>
      <c r="D47" s="701"/>
      <c r="E47" s="701"/>
      <c r="F47" s="701"/>
      <c r="G47" s="795"/>
      <c r="H47" s="795"/>
      <c r="I47" s="795"/>
      <c r="J47" s="795"/>
      <c r="K47" s="796"/>
      <c r="L47" s="796"/>
    </row>
    <row r="48" spans="1:54" ht="27.95" customHeight="1">
      <c r="A48" s="36"/>
      <c r="B48" s="120">
        <v>3</v>
      </c>
      <c r="C48" s="701"/>
      <c r="D48" s="701"/>
      <c r="E48" s="701"/>
      <c r="F48" s="701"/>
      <c r="G48" s="795"/>
      <c r="H48" s="795"/>
      <c r="I48" s="795"/>
      <c r="J48" s="795"/>
      <c r="K48" s="796"/>
      <c r="L48" s="796"/>
    </row>
    <row r="49" spans="1:54" ht="27.95" customHeight="1">
      <c r="A49" s="36"/>
      <c r="B49" s="120">
        <v>4</v>
      </c>
      <c r="C49" s="701"/>
      <c r="D49" s="701"/>
      <c r="E49" s="701"/>
      <c r="F49" s="701"/>
      <c r="G49" s="795"/>
      <c r="H49" s="795"/>
      <c r="I49" s="795"/>
      <c r="J49" s="795"/>
      <c r="K49" s="796"/>
      <c r="L49" s="796"/>
    </row>
    <row r="50" spans="1:54" ht="27.95" customHeight="1">
      <c r="A50" s="36"/>
      <c r="B50" s="120">
        <v>5</v>
      </c>
      <c r="C50" s="701"/>
      <c r="D50" s="701"/>
      <c r="E50" s="701"/>
      <c r="F50" s="701"/>
      <c r="G50" s="795"/>
      <c r="H50" s="795"/>
      <c r="I50" s="795"/>
      <c r="J50" s="795"/>
      <c r="K50" s="796"/>
      <c r="L50" s="796"/>
    </row>
    <row r="51" spans="1:54" ht="21" customHeight="1">
      <c r="A51" s="105">
        <v>3</v>
      </c>
      <c r="B51" s="115" t="s">
        <v>40</v>
      </c>
      <c r="C51" s="104"/>
      <c r="D51" s="113"/>
      <c r="E51" s="113"/>
      <c r="F51" s="113"/>
      <c r="G51" s="61"/>
    </row>
    <row r="52" spans="1:54" ht="18" customHeight="1">
      <c r="A52" s="116">
        <v>3.1</v>
      </c>
      <c r="B52" s="797" t="s">
        <v>41</v>
      </c>
      <c r="C52" s="797"/>
      <c r="D52" s="797"/>
      <c r="E52" s="797"/>
      <c r="F52" s="113"/>
      <c r="G52" s="61"/>
    </row>
    <row r="53" spans="1:54" ht="67.5" customHeight="1">
      <c r="A53" s="36"/>
      <c r="B53" s="800" t="s">
        <v>42</v>
      </c>
      <c r="C53" s="800"/>
      <c r="D53" s="800"/>
      <c r="E53" s="800"/>
      <c r="F53" s="800"/>
      <c r="G53" s="800"/>
      <c r="H53" s="800"/>
      <c r="I53" s="800"/>
      <c r="J53" s="800"/>
      <c r="K53" s="800"/>
      <c r="L53" s="800"/>
    </row>
    <row r="54" spans="1:54" s="25" customFormat="1" ht="35.25" customHeight="1">
      <c r="A54" s="36"/>
      <c r="B54" s="678" t="s">
        <v>43</v>
      </c>
      <c r="C54" s="678"/>
      <c r="D54" s="678"/>
      <c r="E54" s="647" t="s">
        <v>44</v>
      </c>
      <c r="F54" s="799"/>
      <c r="G54" s="799"/>
      <c r="H54" s="648"/>
      <c r="I54" s="678" t="s">
        <v>45</v>
      </c>
      <c r="J54" s="678"/>
      <c r="K54" s="678"/>
      <c r="L54" s="678"/>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701"/>
      <c r="C55" s="701"/>
      <c r="D55" s="701"/>
      <c r="E55" s="795"/>
      <c r="F55" s="795"/>
      <c r="G55" s="795"/>
      <c r="H55" s="795"/>
      <c r="I55" s="795"/>
      <c r="J55" s="795"/>
      <c r="K55" s="795"/>
      <c r="L55" s="795"/>
    </row>
    <row r="56" spans="1:54" ht="20.100000000000001" customHeight="1">
      <c r="A56" s="36"/>
      <c r="B56" s="701"/>
      <c r="C56" s="701"/>
      <c r="D56" s="701"/>
      <c r="E56" s="795"/>
      <c r="F56" s="795"/>
      <c r="G56" s="795"/>
      <c r="H56" s="795"/>
      <c r="I56" s="795"/>
      <c r="J56" s="795"/>
      <c r="K56" s="795"/>
      <c r="L56" s="795"/>
    </row>
    <row r="57" spans="1:54" ht="20.100000000000001" customHeight="1">
      <c r="A57" s="36"/>
      <c r="B57" s="701"/>
      <c r="C57" s="701"/>
      <c r="D57" s="701"/>
      <c r="E57" s="795"/>
      <c r="F57" s="795"/>
      <c r="G57" s="795"/>
      <c r="H57" s="795"/>
      <c r="I57" s="795"/>
      <c r="J57" s="795"/>
      <c r="K57" s="795"/>
      <c r="L57" s="795"/>
    </row>
    <row r="58" spans="1:54" ht="20.100000000000001" customHeight="1">
      <c r="A58" s="36"/>
      <c r="B58" s="701"/>
      <c r="C58" s="701"/>
      <c r="D58" s="701"/>
      <c r="E58" s="795"/>
      <c r="F58" s="795"/>
      <c r="G58" s="795"/>
      <c r="H58" s="795"/>
      <c r="I58" s="795"/>
      <c r="J58" s="795"/>
      <c r="K58" s="795"/>
      <c r="L58" s="795"/>
    </row>
    <row r="59" spans="1:54" ht="20.100000000000001" customHeight="1">
      <c r="A59" s="36"/>
      <c r="B59" s="701"/>
      <c r="C59" s="701"/>
      <c r="D59" s="701"/>
      <c r="E59" s="795"/>
      <c r="F59" s="795"/>
      <c r="G59" s="795"/>
      <c r="H59" s="795"/>
      <c r="I59" s="795"/>
      <c r="J59" s="795"/>
      <c r="K59" s="795"/>
      <c r="L59" s="795"/>
    </row>
    <row r="60" spans="1:54" ht="20.100000000000001" customHeight="1">
      <c r="A60" s="36"/>
      <c r="B60" s="701"/>
      <c r="C60" s="701"/>
      <c r="D60" s="701"/>
      <c r="E60" s="795"/>
      <c r="F60" s="795"/>
      <c r="G60" s="795"/>
      <c r="H60" s="795"/>
      <c r="I60" s="795"/>
      <c r="J60" s="795"/>
      <c r="K60" s="795"/>
      <c r="L60" s="795"/>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124</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50" t="s">
        <v>122</v>
      </c>
      <c r="C63" s="678" t="s">
        <v>123</v>
      </c>
      <c r="D63" s="678"/>
      <c r="E63" s="678"/>
      <c r="F63" s="678"/>
      <c r="G63" s="678"/>
      <c r="H63" s="647" t="s">
        <v>47</v>
      </c>
      <c r="I63" s="799"/>
      <c r="J63" s="799"/>
      <c r="K63" s="799"/>
      <c r="L63" s="648"/>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8"/>
      <c r="C64" s="103" t="s">
        <v>547</v>
      </c>
      <c r="D64" s="103" t="s">
        <v>545</v>
      </c>
      <c r="E64" s="103" t="s">
        <v>0</v>
      </c>
      <c r="F64" s="103" t="s">
        <v>194</v>
      </c>
      <c r="G64" s="103" t="s">
        <v>193</v>
      </c>
      <c r="H64" s="103" t="s">
        <v>548</v>
      </c>
      <c r="I64" s="103" t="s">
        <v>552</v>
      </c>
      <c r="J64" s="103" t="s">
        <v>553</v>
      </c>
      <c r="K64" s="103" t="s">
        <v>580</v>
      </c>
      <c r="L64" s="103" t="s">
        <v>685</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8"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6">
        <v>4</v>
      </c>
      <c r="B72" s="803" t="s">
        <v>551</v>
      </c>
      <c r="C72" s="803"/>
      <c r="D72" s="803"/>
      <c r="E72" s="803"/>
      <c r="F72" s="803"/>
      <c r="G72" s="803"/>
      <c r="H72" s="804" t="s">
        <v>58</v>
      </c>
      <c r="I72" s="804"/>
      <c r="J72" s="804"/>
      <c r="K72" s="804"/>
      <c r="L72" s="804"/>
    </row>
    <row r="73" spans="1:54">
      <c r="A73" s="55"/>
      <c r="B73" s="800"/>
      <c r="C73" s="800"/>
      <c r="D73" s="800"/>
      <c r="E73" s="800"/>
      <c r="F73" s="800"/>
      <c r="G73" s="800"/>
      <c r="H73" s="800"/>
      <c r="I73" s="800"/>
      <c r="J73" s="800"/>
      <c r="K73" s="800"/>
      <c r="L73" s="800"/>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798" t="str">
        <f>'Attach 3(JV)'!B24</f>
        <v>--</v>
      </c>
      <c r="C76" s="798"/>
      <c r="D76" s="798"/>
      <c r="E76" s="26"/>
      <c r="G76" s="62" t="s">
        <v>5</v>
      </c>
      <c r="H76" s="801" t="str">
        <f>'Attach 3(JV)'!E24</f>
        <v/>
      </c>
      <c r="I76" s="802"/>
      <c r="J76" s="802"/>
      <c r="K76" s="802"/>
      <c r="L76" s="802"/>
    </row>
    <row r="77" spans="1:54" ht="24" customHeight="1">
      <c r="A77" s="37" t="s">
        <v>8</v>
      </c>
      <c r="B77" s="791" t="str">
        <f>'Attach 3(JV)'!B25</f>
        <v/>
      </c>
      <c r="C77" s="791"/>
      <c r="D77" s="791"/>
      <c r="E77" s="26"/>
      <c r="G77" s="62" t="s">
        <v>6</v>
      </c>
      <c r="H77" s="801" t="str">
        <f>'Attach 3(JV)'!E25</f>
        <v/>
      </c>
      <c r="I77" s="802"/>
      <c r="J77" s="802"/>
      <c r="K77" s="802"/>
      <c r="L77" s="802"/>
    </row>
  </sheetData>
  <sheetProtection password="F435" sheet="1" objects="1" scenarios="1" formatColumns="0" formatRows="0" selectLockedCells="1"/>
  <customSheetViews>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3"/>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s>
  <mergeCells count="106">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D28:L28"/>
    <mergeCell ref="D32:L32"/>
    <mergeCell ref="D33:L33"/>
    <mergeCell ref="B28:C28"/>
    <mergeCell ref="B26:L26"/>
    <mergeCell ref="G39:H39"/>
    <mergeCell ref="I39:L39"/>
    <mergeCell ref="C39:F39"/>
    <mergeCell ref="B21:G21"/>
    <mergeCell ref="B22:G22"/>
    <mergeCell ref="B23:G23"/>
    <mergeCell ref="B24:G24"/>
    <mergeCell ref="H24:L2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G48:H48"/>
    <mergeCell ref="E54:H54"/>
    <mergeCell ref="G45:H45"/>
    <mergeCell ref="C45:F45"/>
    <mergeCell ref="I45:J45"/>
    <mergeCell ref="K45:L45"/>
    <mergeCell ref="B44:L44"/>
    <mergeCell ref="B57:D57"/>
    <mergeCell ref="C50:F50"/>
    <mergeCell ref="G47:H47"/>
    <mergeCell ref="I50:J50"/>
    <mergeCell ref="K48:L48"/>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H1:L1"/>
    <mergeCell ref="A1:G1"/>
    <mergeCell ref="E59:H59"/>
    <mergeCell ref="E57:H57"/>
    <mergeCell ref="C63:G63"/>
    <mergeCell ref="I57:L57"/>
    <mergeCell ref="C47:F47"/>
    <mergeCell ref="I49:J49"/>
    <mergeCell ref="E58:H58"/>
    <mergeCell ref="I55:L55"/>
    <mergeCell ref="C49:F49"/>
    <mergeCell ref="G49:H49"/>
    <mergeCell ref="K50:L50"/>
    <mergeCell ref="K49:L49"/>
    <mergeCell ref="C46:F46"/>
    <mergeCell ref="G46:H46"/>
    <mergeCell ref="I46:J46"/>
    <mergeCell ref="K46:L46"/>
    <mergeCell ref="K47:L47"/>
    <mergeCell ref="I47:J47"/>
    <mergeCell ref="G50:H50"/>
    <mergeCell ref="I48:J48"/>
    <mergeCell ref="C48:F48"/>
    <mergeCell ref="B52:E52"/>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49"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16" t="str">
        <f>'Attach 3(JV)'!A1</f>
        <v>Specification No. :CC-CS/912-NR1/SS-3933/3/G10 (SS-29)</v>
      </c>
      <c r="B1" s="816"/>
      <c r="C1" s="816"/>
      <c r="D1" s="815" t="str">
        <f>"Attachment-17 "&amp;'Attach 3(JV)'!AT1</f>
        <v xml:space="preserve">Attachment-17 </v>
      </c>
      <c r="E1" s="815"/>
    </row>
    <row r="2" spans="1:26" ht="10.5" customHeight="1">
      <c r="Z2" s="347">
        <f>'[6]Attach 3(JV)'!Z2</f>
        <v>0</v>
      </c>
    </row>
    <row r="3" spans="1:26" ht="60" customHeight="1">
      <c r="A3" s="690" t="str">
        <f>'Attach 3(JV)'!A3</f>
        <v>AIS Substation Package-SS29 Establishment of 765/400kV Bhadla-II PS (Jodhpur) new S/S under Transmission Scheme for Solar Energy Zones in Rajasthan</v>
      </c>
      <c r="B3" s="691"/>
      <c r="C3" s="691"/>
      <c r="D3" s="691"/>
      <c r="E3" s="691"/>
      <c r="F3" s="348"/>
      <c r="G3" s="349"/>
      <c r="H3" s="348"/>
    </row>
    <row r="4" spans="1:26" ht="6.75" customHeight="1">
      <c r="A4" s="350"/>
      <c r="H4" s="31"/>
      <c r="I4" s="11"/>
    </row>
    <row r="5" spans="1:26" ht="19.5" customHeight="1">
      <c r="A5" s="726" t="s">
        <v>532</v>
      </c>
      <c r="B5" s="726"/>
      <c r="C5" s="726"/>
      <c r="D5" s="726"/>
      <c r="E5" s="726"/>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27" t="str">
        <f>'Attach 3(JV)'!A8</f>
        <v/>
      </c>
      <c r="B8" s="727"/>
      <c r="C8" s="727"/>
      <c r="D8" s="12" t="str">
        <f>'[6]Attach 3(JV)'!E8</f>
        <v>Contract Services</v>
      </c>
      <c r="H8" s="31"/>
      <c r="I8" s="13"/>
    </row>
    <row r="9" spans="1:26" ht="19.5" customHeight="1">
      <c r="A9" s="14" t="s">
        <v>360</v>
      </c>
      <c r="B9" s="630" t="str">
        <f>'Attach 3(JV)'!B9</f>
        <v/>
      </c>
      <c r="C9" s="630"/>
      <c r="D9" s="12" t="str">
        <f>'[6]Attach 3(JV)'!E9</f>
        <v>Power Grid Corporation of India Ltd.,</v>
      </c>
      <c r="H9" s="31"/>
      <c r="I9" s="13"/>
    </row>
    <row r="10" spans="1:26" ht="19.5" customHeight="1">
      <c r="A10" s="14" t="s">
        <v>362</v>
      </c>
      <c r="B10" s="630" t="str">
        <f>'Attach 3(JV)'!B10</f>
        <v/>
      </c>
      <c r="C10" s="630"/>
      <c r="D10" s="12" t="str">
        <f>'[6]Attach 3(JV)'!E10</f>
        <v>"Saudamini", Plot No. 2, Sector 29</v>
      </c>
      <c r="H10" s="31"/>
      <c r="I10" s="13"/>
    </row>
    <row r="11" spans="1:26" ht="19.5" customHeight="1">
      <c r="B11" s="630" t="str">
        <f>'Attach 3(JV)'!B11</f>
        <v/>
      </c>
      <c r="C11" s="630"/>
      <c r="D11" s="12" t="str">
        <f>'[6]Attach 3(JV)'!E11</f>
        <v>Gurgaon (Haryana) - 122001</v>
      </c>
    </row>
    <row r="12" spans="1:26" ht="14.25" customHeight="1">
      <c r="A12" s="352"/>
      <c r="B12" s="630" t="str">
        <f>'Attach 3(JV)'!B12</f>
        <v/>
      </c>
      <c r="C12" s="630"/>
      <c r="D12" s="12"/>
    </row>
    <row r="13" spans="1:26" ht="19.5" customHeight="1">
      <c r="A13" s="346" t="s">
        <v>355</v>
      </c>
      <c r="D13" s="354"/>
    </row>
    <row r="14" spans="1:26" ht="9.9499999999999993" customHeight="1">
      <c r="A14" s="352"/>
    </row>
    <row r="15" spans="1:26" ht="113.25" customHeight="1">
      <c r="A15" s="355">
        <v>1</v>
      </c>
      <c r="B15" s="818" t="s">
        <v>533</v>
      </c>
      <c r="C15" s="818"/>
      <c r="D15" s="818"/>
      <c r="E15" s="818"/>
      <c r="F15" s="356"/>
      <c r="G15" s="356"/>
      <c r="H15" s="356"/>
    </row>
    <row r="16" spans="1:26" ht="51.75" customHeight="1">
      <c r="A16" s="355">
        <v>2</v>
      </c>
      <c r="B16" s="818" t="s">
        <v>534</v>
      </c>
      <c r="C16" s="818"/>
      <c r="D16" s="818"/>
      <c r="E16" s="818"/>
      <c r="F16" s="356"/>
      <c r="G16" s="356"/>
      <c r="H16" s="356"/>
    </row>
    <row r="17" spans="1:8" ht="9" customHeight="1">
      <c r="A17" s="352"/>
      <c r="B17" s="352"/>
      <c r="C17" s="352"/>
      <c r="D17" s="352"/>
      <c r="E17" s="352"/>
      <c r="F17" s="356"/>
      <c r="G17" s="356"/>
      <c r="H17" s="356"/>
    </row>
    <row r="18" spans="1:8" s="344" customFormat="1" ht="97.5" customHeight="1">
      <c r="A18" s="357" t="s">
        <v>535</v>
      </c>
      <c r="B18" s="358" t="s">
        <v>358</v>
      </c>
      <c r="C18" s="358" t="s">
        <v>536</v>
      </c>
      <c r="D18" s="357" t="s">
        <v>537</v>
      </c>
      <c r="E18" s="357" t="s">
        <v>538</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19" t="s">
        <v>539</v>
      </c>
      <c r="B27" s="819"/>
      <c r="C27" s="819"/>
      <c r="D27" s="819"/>
      <c r="E27" s="819"/>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:CC-CS/912-NR1/SS-3933/3/G10 (SS-29)</v>
      </c>
      <c r="B32" s="342"/>
      <c r="C32" s="342"/>
      <c r="D32" s="342"/>
      <c r="E32" s="343" t="str">
        <f>D1</f>
        <v xml:space="preserve">Attachment-17 </v>
      </c>
    </row>
    <row r="33" spans="1:8" hidden="1"/>
    <row r="34" spans="1:8" ht="15" hidden="1">
      <c r="A34" s="820" t="str">
        <f>A3</f>
        <v>AIS Substation Package-SS29 Establishment of 765/400kV Bhadla-II PS (Jodhpur) new S/S under Transmission Scheme for Solar Energy Zones in Rajasthan</v>
      </c>
      <c r="B34" s="820"/>
      <c r="C34" s="820"/>
      <c r="D34" s="820"/>
      <c r="E34" s="820"/>
    </row>
    <row r="35" spans="1:8" hidden="1">
      <c r="A35" s="350"/>
    </row>
    <row r="36" spans="1:8" ht="15" hidden="1">
      <c r="A36" s="822" t="s">
        <v>401</v>
      </c>
      <c r="B36" s="822"/>
      <c r="C36" s="822"/>
      <c r="D36" s="822"/>
      <c r="E36" s="822"/>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360</v>
      </c>
      <c r="B40" s="630" t="str">
        <f>'[6]Attach 3(JV)'!B17:D17</f>
        <v xml:space="preserve">…… ……. …….. …… ……. …….. </v>
      </c>
      <c r="C40" s="630"/>
      <c r="D40" s="12" t="str">
        <f>D9</f>
        <v>Power Grid Corporation of India Ltd.,</v>
      </c>
      <c r="F40" s="345"/>
      <c r="G40" s="345"/>
      <c r="H40" s="345"/>
    </row>
    <row r="41" spans="1:8" hidden="1">
      <c r="A41" s="14" t="s">
        <v>362</v>
      </c>
      <c r="B41" s="630" t="str">
        <f>'[6]Attach 3(JV)'!B18:D18</f>
        <v xml:space="preserve">…… ……. …….. …… ……. …….. </v>
      </c>
      <c r="C41" s="630"/>
      <c r="D41" s="12" t="str">
        <f>D10</f>
        <v>"Saudamini", Plot No. 2, Sector 29</v>
      </c>
      <c r="F41" s="345"/>
      <c r="G41" s="345"/>
      <c r="H41" s="345"/>
    </row>
    <row r="42" spans="1:8" hidden="1">
      <c r="B42" s="630" t="str">
        <f>'[6]Attach 3(JV)'!B19:D19</f>
        <v xml:space="preserve">…… ……. …….. …… ……. …….. </v>
      </c>
      <c r="C42" s="630"/>
      <c r="D42" s="12" t="str">
        <f>D11</f>
        <v>Gurgaon (Haryana) - 122001</v>
      </c>
      <c r="F42" s="345"/>
      <c r="G42" s="345"/>
      <c r="H42" s="345"/>
    </row>
    <row r="43" spans="1:8" hidden="1">
      <c r="A43" s="352"/>
      <c r="B43" s="630" t="str">
        <f>'[6]Attach 3(JV)'!B20:D20</f>
        <v xml:space="preserve">…… ……. …….. …… ……. …….. </v>
      </c>
      <c r="C43" s="630"/>
      <c r="D43" s="12"/>
      <c r="F43" s="345"/>
      <c r="G43" s="345"/>
      <c r="H43" s="345"/>
    </row>
    <row r="44" spans="1:8" hidden="1">
      <c r="A44" s="346" t="s">
        <v>355</v>
      </c>
      <c r="D44" s="354"/>
      <c r="F44" s="345"/>
      <c r="G44" s="345"/>
      <c r="H44" s="345"/>
    </row>
    <row r="45" spans="1:8" hidden="1">
      <c r="A45" s="352"/>
      <c r="F45" s="345"/>
      <c r="G45" s="345"/>
      <c r="H45" s="345"/>
    </row>
    <row r="46" spans="1:8" hidden="1">
      <c r="A46" s="821" t="s">
        <v>402</v>
      </c>
      <c r="B46" s="821"/>
      <c r="C46" s="821"/>
      <c r="D46" s="821"/>
      <c r="E46" s="821"/>
      <c r="F46" s="345"/>
      <c r="G46" s="345"/>
      <c r="H46" s="345"/>
    </row>
    <row r="47" spans="1:8" hidden="1">
      <c r="A47" s="352"/>
      <c r="B47" s="352"/>
      <c r="C47" s="352"/>
      <c r="D47" s="352"/>
      <c r="E47" s="352"/>
      <c r="F47" s="345"/>
      <c r="G47" s="345"/>
      <c r="H47" s="345"/>
    </row>
    <row r="48" spans="1:8" ht="66" hidden="1">
      <c r="A48" s="357" t="s">
        <v>358</v>
      </c>
      <c r="B48" s="817" t="s">
        <v>117</v>
      </c>
      <c r="C48" s="817"/>
      <c r="D48" s="357" t="s">
        <v>118</v>
      </c>
      <c r="E48" s="357" t="s">
        <v>119</v>
      </c>
      <c r="F48" s="345"/>
      <c r="G48" s="345"/>
      <c r="H48" s="345"/>
    </row>
    <row r="49" spans="1:8" hidden="1">
      <c r="A49" s="373">
        <v>1</v>
      </c>
      <c r="B49" s="823"/>
      <c r="C49" s="823"/>
      <c r="D49" s="374"/>
      <c r="E49" s="374"/>
      <c r="F49" s="345"/>
      <c r="G49" s="345"/>
      <c r="H49" s="345"/>
    </row>
    <row r="50" spans="1:8" hidden="1">
      <c r="A50" s="373">
        <v>2</v>
      </c>
      <c r="B50" s="823"/>
      <c r="C50" s="823"/>
      <c r="D50" s="374"/>
      <c r="E50" s="374"/>
      <c r="F50" s="345"/>
      <c r="G50" s="345"/>
      <c r="H50" s="345"/>
    </row>
    <row r="51" spans="1:8" hidden="1">
      <c r="A51" s="373">
        <v>3</v>
      </c>
      <c r="B51" s="823"/>
      <c r="C51" s="823"/>
      <c r="D51" s="374"/>
      <c r="E51" s="374"/>
      <c r="F51" s="345"/>
      <c r="G51" s="345"/>
      <c r="H51" s="345"/>
    </row>
    <row r="52" spans="1:8" hidden="1">
      <c r="A52" s="373">
        <v>4</v>
      </c>
      <c r="B52" s="823"/>
      <c r="C52" s="823"/>
      <c r="D52" s="374"/>
      <c r="E52" s="374"/>
      <c r="F52" s="345"/>
      <c r="G52" s="345"/>
      <c r="H52" s="345"/>
    </row>
    <row r="53" spans="1:8" hidden="1">
      <c r="A53" s="373">
        <v>5</v>
      </c>
      <c r="B53" s="823"/>
      <c r="C53" s="823"/>
      <c r="D53" s="374"/>
      <c r="E53" s="374"/>
      <c r="F53" s="345"/>
      <c r="G53" s="345"/>
      <c r="H53" s="345"/>
    </row>
    <row r="54" spans="1:8" hidden="1">
      <c r="A54" s="373">
        <v>6</v>
      </c>
      <c r="B54" s="823"/>
      <c r="C54" s="823"/>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:CC-CS/912-NR1/SS-3933/3/G10 (SS-29)</v>
      </c>
      <c r="B60" s="342"/>
      <c r="C60" s="342"/>
      <c r="D60" s="342"/>
      <c r="E60" s="343" t="str">
        <f>E32</f>
        <v xml:space="preserve">Attachment-17 </v>
      </c>
      <c r="F60" s="345"/>
      <c r="G60" s="345"/>
      <c r="H60" s="345"/>
    </row>
    <row r="61" spans="1:8" hidden="1">
      <c r="F61" s="345"/>
      <c r="G61" s="345"/>
      <c r="H61" s="345"/>
    </row>
    <row r="62" spans="1:8" ht="15" hidden="1">
      <c r="A62" s="820" t="str">
        <f>A34</f>
        <v>AIS Substation Package-SS29 Establishment of 765/400kV Bhadla-II PS (Jodhpur) new S/S under Transmission Scheme for Solar Energy Zones in Rajasthan</v>
      </c>
      <c r="B62" s="820"/>
      <c r="C62" s="820"/>
      <c r="D62" s="820"/>
      <c r="E62" s="820"/>
      <c r="F62" s="345"/>
      <c r="G62" s="345"/>
      <c r="H62" s="345"/>
    </row>
    <row r="63" spans="1:8" hidden="1">
      <c r="A63" s="350"/>
      <c r="F63" s="345"/>
      <c r="G63" s="345"/>
      <c r="H63" s="345"/>
    </row>
    <row r="64" spans="1:8" ht="15" hidden="1">
      <c r="A64" s="822" t="s">
        <v>401</v>
      </c>
      <c r="B64" s="822"/>
      <c r="C64" s="822"/>
      <c r="D64" s="822"/>
      <c r="E64" s="822"/>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360</v>
      </c>
      <c r="B68" s="630" t="str">
        <f>'[6]Attach 3(JV)'!E17</f>
        <v/>
      </c>
      <c r="C68" s="630"/>
      <c r="D68" s="12" t="str">
        <f>D9</f>
        <v>Power Grid Corporation of India Ltd.,</v>
      </c>
      <c r="F68" s="345"/>
      <c r="G68" s="345"/>
      <c r="H68" s="345"/>
    </row>
    <row r="69" spans="1:8" hidden="1">
      <c r="A69" s="14" t="s">
        <v>362</v>
      </c>
      <c r="B69" s="630" t="str">
        <f>'[6]Attach 3(JV)'!E18</f>
        <v/>
      </c>
      <c r="C69" s="630"/>
      <c r="D69" s="12" t="str">
        <f>D10</f>
        <v>"Saudamini", Plot No. 2, Sector 29</v>
      </c>
      <c r="F69" s="345"/>
      <c r="G69" s="345"/>
      <c r="H69" s="345"/>
    </row>
    <row r="70" spans="1:8" hidden="1">
      <c r="B70" s="630" t="str">
        <f>'[6]Attach 3(JV)'!E19</f>
        <v/>
      </c>
      <c r="C70" s="630"/>
      <c r="D70" s="12" t="str">
        <f>D11</f>
        <v>Gurgaon (Haryana) - 122001</v>
      </c>
      <c r="F70" s="345"/>
      <c r="G70" s="345"/>
      <c r="H70" s="345"/>
    </row>
    <row r="71" spans="1:8" hidden="1">
      <c r="A71" s="352"/>
      <c r="B71" s="630" t="str">
        <f>'[6]Attach 3(JV)'!E20</f>
        <v/>
      </c>
      <c r="C71" s="630"/>
      <c r="D71" s="12"/>
      <c r="F71" s="345"/>
      <c r="G71" s="345"/>
      <c r="H71" s="345"/>
    </row>
    <row r="72" spans="1:8" hidden="1">
      <c r="A72" s="346" t="s">
        <v>355</v>
      </c>
      <c r="D72" s="354"/>
      <c r="F72" s="345"/>
      <c r="G72" s="345"/>
      <c r="H72" s="345"/>
    </row>
    <row r="73" spans="1:8" hidden="1">
      <c r="A73" s="352"/>
      <c r="F73" s="345"/>
      <c r="G73" s="345"/>
      <c r="H73" s="345"/>
    </row>
    <row r="74" spans="1:8" hidden="1">
      <c r="A74" s="821" t="s">
        <v>402</v>
      </c>
      <c r="B74" s="821"/>
      <c r="C74" s="821"/>
      <c r="D74" s="821"/>
      <c r="E74" s="821"/>
      <c r="F74" s="345"/>
      <c r="G74" s="345"/>
      <c r="H74" s="345"/>
    </row>
    <row r="75" spans="1:8" hidden="1">
      <c r="A75" s="352"/>
      <c r="B75" s="352"/>
      <c r="C75" s="352"/>
      <c r="D75" s="352"/>
      <c r="E75" s="352"/>
      <c r="F75" s="345"/>
      <c r="G75" s="345"/>
      <c r="H75" s="345"/>
    </row>
    <row r="76" spans="1:8" ht="66" hidden="1">
      <c r="A76" s="357" t="s">
        <v>358</v>
      </c>
      <c r="B76" s="817" t="s">
        <v>117</v>
      </c>
      <c r="C76" s="817"/>
      <c r="D76" s="357" t="s">
        <v>118</v>
      </c>
      <c r="E76" s="357" t="s">
        <v>119</v>
      </c>
      <c r="F76" s="345"/>
      <c r="G76" s="345"/>
      <c r="H76" s="345"/>
    </row>
    <row r="77" spans="1:8" hidden="1">
      <c r="A77" s="373">
        <v>1</v>
      </c>
      <c r="B77" s="823"/>
      <c r="C77" s="823"/>
      <c r="D77" s="374"/>
      <c r="E77" s="374"/>
      <c r="F77" s="345"/>
      <c r="G77" s="345"/>
      <c r="H77" s="345"/>
    </row>
    <row r="78" spans="1:8" hidden="1">
      <c r="A78" s="373">
        <v>2</v>
      </c>
      <c r="B78" s="823"/>
      <c r="C78" s="823"/>
      <c r="D78" s="374"/>
      <c r="E78" s="374"/>
      <c r="F78" s="345"/>
      <c r="G78" s="345"/>
      <c r="H78" s="345"/>
    </row>
    <row r="79" spans="1:8" hidden="1">
      <c r="A79" s="373">
        <v>3</v>
      </c>
      <c r="B79" s="823"/>
      <c r="C79" s="823"/>
      <c r="D79" s="374"/>
      <c r="E79" s="374"/>
      <c r="F79" s="345"/>
      <c r="G79" s="345"/>
      <c r="H79" s="345"/>
    </row>
    <row r="80" spans="1:8" hidden="1">
      <c r="A80" s="373">
        <v>4</v>
      </c>
      <c r="B80" s="823"/>
      <c r="C80" s="823"/>
      <c r="D80" s="374"/>
      <c r="E80" s="374"/>
      <c r="F80" s="345"/>
      <c r="G80" s="345"/>
      <c r="H80" s="345"/>
    </row>
    <row r="81" spans="1:8" hidden="1">
      <c r="A81" s="373">
        <v>5</v>
      </c>
      <c r="B81" s="823"/>
      <c r="C81" s="823"/>
      <c r="D81" s="374"/>
      <c r="E81" s="374"/>
      <c r="F81" s="345"/>
      <c r="G81" s="345"/>
      <c r="H81" s="345"/>
    </row>
    <row r="82" spans="1:8" hidden="1">
      <c r="A82" s="373">
        <v>6</v>
      </c>
      <c r="B82" s="823"/>
      <c r="C82" s="823"/>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F435" sheet="1" objects="1" scenarios="1" formatColumns="0" formatRows="0" selectLockedCells="1"/>
  <customSheetViews>
    <customSheetView guid="{0FF69E27-BC51-479D-90AE-D41A6AD96BC0}" showPageBreaks="1" fitToPage="1" printArea="1" hiddenRows="1" view="pageBreakPreview">
      <selection activeCell="A19" sqref="A19"/>
      <pageMargins left="0.7" right="0.7" top="0.44" bottom="0.2" header="0.25" footer="0.2"/>
      <pageSetup scale="82" fitToHeight="0" orientation="portrait" r:id="rId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7"/>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18"/>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19"/>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H21" sqref="H21"/>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26" t="str">
        <f>'Attach 3(JV)'!A1</f>
        <v>Specification No. :CC-CS/912-NR1/SS-3933/3/G10 (SS-29)</v>
      </c>
      <c r="B1" s="626"/>
      <c r="C1" s="626"/>
      <c r="D1" s="626"/>
      <c r="E1" s="382" t="str">
        <f>"Attachment-18 " &amp; 'Attach 3(JV)'!AT1</f>
        <v xml:space="preserve">Attachment-18 </v>
      </c>
    </row>
    <row r="3" spans="1:9" ht="49.5" customHeight="1">
      <c r="A3" s="690" t="str">
        <f>'Attach 3(JV)'!A3</f>
        <v>AIS Substation Package-SS29 Establishment of 765/400kV Bhadla-II PS (Jodhpur) new S/S under Transmission Scheme for Solar Energy Zones in Rajasthan</v>
      </c>
      <c r="B3" s="691"/>
      <c r="C3" s="691"/>
      <c r="D3" s="691"/>
      <c r="E3" s="691"/>
      <c r="F3" s="27"/>
      <c r="G3" s="28"/>
      <c r="H3" s="27"/>
    </row>
    <row r="4" spans="1:9" ht="20.100000000000001" customHeight="1">
      <c r="A4" s="29"/>
      <c r="H4" s="31"/>
      <c r="I4" s="11"/>
    </row>
    <row r="5" spans="1:9" ht="20.100000000000001" customHeight="1">
      <c r="A5" s="621" t="s">
        <v>549</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19" t="str">
        <f>'Attach 3(JV)'!A8</f>
        <v/>
      </c>
      <c r="B8" s="619"/>
      <c r="C8" s="619"/>
      <c r="D8" s="619"/>
      <c r="E8" s="12" t="str">
        <f>'Attach 3(JV)'!E8</f>
        <v>Contract Services</v>
      </c>
      <c r="H8" s="31"/>
      <c r="I8" s="13"/>
    </row>
    <row r="9" spans="1:9" ht="20.100000000000001" customHeight="1">
      <c r="A9" s="14" t="s">
        <v>360</v>
      </c>
      <c r="B9" s="630" t="str">
        <f>'Attach 3(JV)'!B9</f>
        <v/>
      </c>
      <c r="C9" s="630"/>
      <c r="D9" s="630"/>
      <c r="E9" s="12" t="str">
        <f>'Attach 3(JV)'!E9</f>
        <v>Power Grid Corporation of India Ltd.,</v>
      </c>
      <c r="H9" s="31"/>
      <c r="I9" s="13"/>
    </row>
    <row r="10" spans="1:9" ht="20.100000000000001" customHeight="1">
      <c r="A10" s="14" t="s">
        <v>362</v>
      </c>
      <c r="B10" s="630" t="str">
        <f>'Attach 3(JV)'!B10</f>
        <v/>
      </c>
      <c r="C10" s="630"/>
      <c r="D10" s="630"/>
      <c r="E10" s="12" t="str">
        <f>'Attach 3(JV)'!E10</f>
        <v>"Saudamini", Plot No. 2, Sector 29</v>
      </c>
      <c r="H10" s="31"/>
      <c r="I10" s="13"/>
    </row>
    <row r="11" spans="1:9" ht="20.100000000000001" customHeight="1">
      <c r="B11" s="630" t="str">
        <f>'Attach 3(JV)'!B11</f>
        <v/>
      </c>
      <c r="C11" s="630"/>
      <c r="D11" s="630"/>
      <c r="E11" s="12" t="str">
        <f>'Attach 3(JV)'!E11</f>
        <v>Gurgaon (Haryana) - 122001</v>
      </c>
    </row>
    <row r="12" spans="1:9" ht="20.100000000000001" customHeight="1">
      <c r="A12" s="33"/>
      <c r="B12" s="630" t="str">
        <f>'Attach 3(JV)'!B12</f>
        <v/>
      </c>
      <c r="C12" s="630"/>
      <c r="D12" s="630"/>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20.100000000000001" customHeight="1">
      <c r="A16" s="729" t="s">
        <v>592</v>
      </c>
      <c r="B16" s="729"/>
      <c r="C16" s="729"/>
      <c r="D16" s="729"/>
      <c r="E16" s="729"/>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4"/>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8"/>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zoomScale="145" zoomScaleNormal="100" zoomScaleSheetLayoutView="145"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51" t="s">
        <v>588</v>
      </c>
      <c r="B1" s="852"/>
      <c r="C1" s="852"/>
      <c r="D1" s="852"/>
      <c r="E1" s="852"/>
      <c r="F1" s="852"/>
      <c r="G1" s="852"/>
      <c r="H1" s="852"/>
      <c r="I1" s="853"/>
    </row>
    <row r="2" spans="1:9" ht="31.5" customHeight="1">
      <c r="A2" s="448" t="s">
        <v>522</v>
      </c>
      <c r="B2" s="854" t="s">
        <v>589</v>
      </c>
      <c r="C2" s="854"/>
      <c r="D2" s="854"/>
      <c r="E2" s="854"/>
      <c r="F2" s="854"/>
      <c r="G2" s="854"/>
      <c r="H2" s="854"/>
      <c r="I2" s="855"/>
    </row>
    <row r="3" spans="1:9" ht="36" customHeight="1">
      <c r="A3" s="448" t="s">
        <v>524</v>
      </c>
      <c r="B3" s="854" t="s">
        <v>654</v>
      </c>
      <c r="C3" s="854"/>
      <c r="D3" s="854"/>
      <c r="E3" s="854"/>
      <c r="F3" s="854"/>
      <c r="G3" s="854"/>
      <c r="H3" s="854"/>
      <c r="I3" s="855"/>
    </row>
    <row r="4" spans="1:9" ht="36" customHeight="1">
      <c r="A4" s="448" t="s">
        <v>526</v>
      </c>
      <c r="B4" s="854" t="s">
        <v>590</v>
      </c>
      <c r="C4" s="854"/>
      <c r="D4" s="854"/>
      <c r="E4" s="854"/>
      <c r="F4" s="854"/>
      <c r="G4" s="854"/>
      <c r="H4" s="854"/>
      <c r="I4" s="855"/>
    </row>
    <row r="5" spans="1:9" ht="36" customHeight="1">
      <c r="A5" s="448" t="s">
        <v>528</v>
      </c>
      <c r="B5" s="854" t="s">
        <v>529</v>
      </c>
      <c r="C5" s="854"/>
      <c r="D5" s="854"/>
      <c r="E5" s="854"/>
      <c r="F5" s="854"/>
      <c r="G5" s="854"/>
      <c r="H5" s="854"/>
      <c r="I5" s="855"/>
    </row>
    <row r="6" spans="1:9" ht="19.5" customHeight="1">
      <c r="A6" s="449" t="s">
        <v>530</v>
      </c>
      <c r="B6" s="840" t="s">
        <v>591</v>
      </c>
      <c r="C6" s="840"/>
      <c r="D6" s="840"/>
      <c r="E6" s="840"/>
      <c r="F6" s="840"/>
      <c r="G6" s="840"/>
      <c r="H6" s="840"/>
      <c r="I6" s="841"/>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42" t="s">
        <v>593</v>
      </c>
      <c r="B32" s="842"/>
      <c r="C32" s="842"/>
      <c r="D32" s="842"/>
      <c r="E32" s="842"/>
      <c r="F32" s="842"/>
      <c r="G32" s="842"/>
      <c r="H32" s="842"/>
      <c r="I32" s="842"/>
      <c r="J32" s="454"/>
    </row>
    <row r="33" spans="1:16" s="455" customFormat="1" ht="18.75">
      <c r="A33" s="453"/>
      <c r="B33" s="453"/>
      <c r="C33" s="453"/>
      <c r="D33" s="453"/>
      <c r="E33" s="453"/>
      <c r="F33" s="453"/>
      <c r="G33" s="453"/>
      <c r="H33" s="453"/>
      <c r="I33" s="453"/>
      <c r="J33" s="454"/>
    </row>
    <row r="34" spans="1:16" ht="15.75">
      <c r="A34" s="843" t="s">
        <v>412</v>
      </c>
      <c r="B34" s="843"/>
      <c r="C34" s="843"/>
      <c r="D34" s="843"/>
      <c r="E34" s="843"/>
      <c r="F34" s="843"/>
      <c r="G34" s="843"/>
      <c r="H34" s="843"/>
      <c r="I34" s="843"/>
      <c r="J34" s="451"/>
      <c r="K34" s="450" t="e">
        <v>#REF!</v>
      </c>
      <c r="L34" s="456"/>
      <c r="M34" s="456"/>
      <c r="N34" s="456"/>
      <c r="O34" s="452" t="e">
        <v>#REF!</v>
      </c>
    </row>
    <row r="35" spans="1:16" ht="16.5">
      <c r="A35" s="835" t="s">
        <v>413</v>
      </c>
      <c r="B35" s="835"/>
      <c r="C35" s="835"/>
      <c r="D35" s="835"/>
      <c r="E35" s="835"/>
      <c r="F35" s="835"/>
      <c r="G35" s="835"/>
      <c r="H35" s="835"/>
      <c r="I35" s="835"/>
      <c r="J35" s="451"/>
      <c r="K35" s="452" t="e">
        <v>#REF!</v>
      </c>
      <c r="L35" s="456"/>
      <c r="M35" s="456"/>
      <c r="N35" s="456"/>
      <c r="O35" s="452" t="e">
        <v>#REF!</v>
      </c>
    </row>
    <row r="36" spans="1:16" ht="36" customHeight="1">
      <c r="A36" s="850" t="s">
        <v>581</v>
      </c>
      <c r="B36" s="849"/>
      <c r="C36" s="849"/>
      <c r="D36" s="849"/>
      <c r="E36" s="849"/>
      <c r="F36" s="849"/>
      <c r="G36" s="849"/>
      <c r="H36" s="849"/>
      <c r="I36" s="849"/>
      <c r="J36" s="451"/>
      <c r="K36" s="452" t="e">
        <v>#REF!</v>
      </c>
      <c r="L36" s="456"/>
      <c r="M36" s="456"/>
      <c r="N36" s="456"/>
      <c r="O36" s="452" t="e">
        <v>#REF!</v>
      </c>
    </row>
    <row r="37" spans="1:16" ht="16.5">
      <c r="A37" s="835" t="s">
        <v>582</v>
      </c>
      <c r="B37" s="835"/>
      <c r="C37" s="835"/>
      <c r="D37" s="835"/>
      <c r="E37" s="835"/>
      <c r="F37" s="835"/>
      <c r="G37" s="835"/>
      <c r="H37" s="835"/>
      <c r="I37" s="835"/>
      <c r="J37" s="451"/>
      <c r="K37" s="452" t="e">
        <v>#REF!</v>
      </c>
      <c r="L37" s="456"/>
      <c r="M37" s="456"/>
      <c r="N37" s="456"/>
      <c r="O37" s="452" t="e">
        <v>#REF!</v>
      </c>
    </row>
    <row r="38" spans="1:16" ht="16.5">
      <c r="A38" s="848" t="s">
        <v>415</v>
      </c>
      <c r="B38" s="848"/>
      <c r="C38" s="848"/>
      <c r="D38" s="848"/>
      <c r="E38" s="848"/>
      <c r="F38" s="848"/>
      <c r="G38" s="848"/>
      <c r="H38" s="848"/>
      <c r="I38" s="848"/>
      <c r="J38" s="451"/>
    </row>
    <row r="39" spans="1:16" ht="18.75" customHeight="1">
      <c r="A39" s="846">
        <f>'Names of Bidder'!D10</f>
        <v>0</v>
      </c>
      <c r="B39" s="846"/>
      <c r="C39" s="846"/>
      <c r="D39" s="846"/>
      <c r="E39" s="846"/>
      <c r="F39" s="846"/>
      <c r="G39" s="846"/>
      <c r="H39" s="846"/>
      <c r="I39" s="846"/>
      <c r="J39" s="451"/>
      <c r="K39" s="458">
        <v>1</v>
      </c>
      <c r="M39" s="459" t="s">
        <v>583</v>
      </c>
      <c r="P39" s="459" t="s">
        <v>584</v>
      </c>
    </row>
    <row r="40" spans="1:16" ht="16.899999999999999" customHeight="1">
      <c r="A40" s="847" t="str">
        <f xml:space="preserve"> "having its Registered Office at " &amp;'Names of Bidder'!D11 &amp; ","&amp;'Names of Bidder'!D12&amp;","&amp;'Names of Bidder'!D13</f>
        <v>having its Registered Office at ,,</v>
      </c>
      <c r="B40" s="847"/>
      <c r="C40" s="847"/>
      <c r="D40" s="847"/>
      <c r="E40" s="847"/>
      <c r="F40" s="847"/>
      <c r="G40" s="847"/>
      <c r="H40" s="847"/>
      <c r="I40" s="847"/>
      <c r="J40" s="451"/>
      <c r="K40" s="458">
        <v>1</v>
      </c>
      <c r="M40" s="459" t="s">
        <v>585</v>
      </c>
    </row>
    <row r="41" spans="1:16" ht="16.5">
      <c r="A41" s="848" t="s">
        <v>415</v>
      </c>
      <c r="B41" s="848"/>
      <c r="C41" s="848"/>
      <c r="D41" s="848"/>
      <c r="E41" s="848"/>
      <c r="F41" s="848"/>
      <c r="G41" s="848"/>
      <c r="H41" s="848"/>
      <c r="I41" s="848"/>
      <c r="J41" s="451"/>
    </row>
    <row r="42" spans="1:16" ht="16.5">
      <c r="A42" s="848" t="str">
        <f>IF('Names of Bidder'!D6= "Sole Bidder", "", IF('Names of Bidder'!D7=1,'Names of Bidder'!D15,IF('Names of Bidder'!D7="2 or More",'Names of Bidder'!D15&amp;" &amp; "&amp;'Names of Bidder'!D20,"")))</f>
        <v/>
      </c>
      <c r="B42" s="848"/>
      <c r="C42" s="848"/>
      <c r="D42" s="848"/>
      <c r="E42" s="848"/>
      <c r="F42" s="848"/>
      <c r="G42" s="848"/>
      <c r="H42" s="848"/>
      <c r="I42" s="848"/>
      <c r="J42" s="451"/>
    </row>
    <row r="43" spans="1:16" ht="18" customHeight="1">
      <c r="A43" s="849"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49"/>
      <c r="C43" s="849"/>
      <c r="D43" s="849"/>
      <c r="E43" s="849"/>
      <c r="F43" s="849"/>
      <c r="G43" s="849"/>
      <c r="H43" s="849"/>
      <c r="I43" s="849"/>
      <c r="J43" s="451"/>
    </row>
    <row r="44" spans="1:16" ht="16.5">
      <c r="A44" s="848" t="s">
        <v>416</v>
      </c>
      <c r="B44" s="848"/>
      <c r="C44" s="848"/>
      <c r="D44" s="848"/>
      <c r="E44" s="848"/>
      <c r="F44" s="848"/>
      <c r="G44" s="848"/>
      <c r="H44" s="848"/>
      <c r="I44" s="848"/>
      <c r="J44" s="451"/>
    </row>
    <row r="45" spans="1:16" ht="16.5">
      <c r="A45" s="457"/>
      <c r="B45" s="457"/>
      <c r="C45" s="457"/>
      <c r="D45" s="457"/>
      <c r="E45" s="457"/>
      <c r="F45" s="457"/>
      <c r="G45" s="457"/>
      <c r="H45" s="457"/>
      <c r="I45" s="457"/>
      <c r="J45" s="451"/>
    </row>
    <row r="46" spans="1:16" ht="16.5">
      <c r="A46" s="835" t="s">
        <v>417</v>
      </c>
      <c r="B46" s="835"/>
      <c r="C46" s="835"/>
      <c r="D46" s="835"/>
      <c r="E46" s="835"/>
      <c r="F46" s="835"/>
      <c r="G46" s="835"/>
      <c r="H46" s="835"/>
      <c r="I46" s="835"/>
      <c r="J46" s="451"/>
    </row>
    <row r="47" spans="1:16" ht="30.75" customHeight="1">
      <c r="A47" s="835" t="s">
        <v>418</v>
      </c>
      <c r="B47" s="835"/>
      <c r="C47" s="835"/>
      <c r="D47" s="835"/>
      <c r="E47" s="835"/>
      <c r="F47" s="835"/>
      <c r="G47" s="835"/>
      <c r="H47" s="835"/>
      <c r="I47" s="835"/>
      <c r="J47" s="451"/>
    </row>
    <row r="48" spans="1:16" ht="48.75" customHeight="1">
      <c r="A48" s="836" t="str">
        <f>"POWERGRID intends to award, under laid-down organisational procedures, contract(s) for"&amp;Basic!B1&amp;" Specification Number:"&amp;Basic!B3</f>
        <v>POWERGRID intends to award, under laid-down organisational procedures, contract(s) forAIS Substation Package-SS29 Establishment of 765/400kV Bhadla-II PS (Jodhpur) new S/S under Transmission Scheme for Solar Energy Zones in Rajasthan Specification Number:CC-CS/912-NR1/SS-3933/3/G10 (SS-29)</v>
      </c>
      <c r="B48" s="836"/>
      <c r="C48" s="836"/>
      <c r="D48" s="836"/>
      <c r="E48" s="836"/>
      <c r="F48" s="836"/>
      <c r="G48" s="836"/>
      <c r="H48" s="836"/>
      <c r="I48" s="836"/>
      <c r="J48" s="451"/>
    </row>
    <row r="49" spans="1:10" ht="21" customHeight="1">
      <c r="A49" s="844" t="s">
        <v>419</v>
      </c>
      <c r="B49" s="844"/>
      <c r="C49" s="844"/>
      <c r="D49" s="844"/>
      <c r="E49" s="845" t="s">
        <v>419</v>
      </c>
      <c r="F49" s="845"/>
      <c r="G49" s="845"/>
      <c r="H49" s="845"/>
      <c r="I49" s="845"/>
      <c r="J49" s="451"/>
    </row>
    <row r="50" spans="1:10" ht="33" customHeight="1">
      <c r="A50" s="837" t="s">
        <v>420</v>
      </c>
      <c r="B50" s="837"/>
      <c r="C50" s="837"/>
      <c r="D50" s="837"/>
      <c r="E50" s="838" t="s">
        <v>421</v>
      </c>
      <c r="F50" s="838"/>
      <c r="G50" s="838"/>
      <c r="H50" s="838"/>
      <c r="I50" s="838"/>
      <c r="J50" s="451"/>
    </row>
    <row r="51" spans="1:10" ht="22.5" customHeight="1">
      <c r="A51" s="461" t="s">
        <v>549</v>
      </c>
      <c r="B51" s="462"/>
      <c r="C51" s="462"/>
      <c r="D51" s="462"/>
      <c r="E51" s="463"/>
      <c r="F51" s="462"/>
      <c r="G51" s="462"/>
      <c r="H51" s="462"/>
      <c r="I51" s="464" t="s">
        <v>655</v>
      </c>
      <c r="J51" s="451"/>
    </row>
    <row r="52" spans="1:10" ht="40.5" customHeight="1">
      <c r="A52" s="830" t="s">
        <v>594</v>
      </c>
      <c r="B52" s="830"/>
      <c r="C52" s="830"/>
      <c r="D52" s="830"/>
      <c r="E52" s="830"/>
      <c r="F52" s="830"/>
      <c r="G52" s="830"/>
      <c r="H52" s="830"/>
      <c r="I52" s="830"/>
    </row>
    <row r="53" spans="1:10" ht="40.5" customHeight="1">
      <c r="A53" s="830" t="s">
        <v>595</v>
      </c>
      <c r="B53" s="830"/>
      <c r="C53" s="830"/>
      <c r="D53" s="830"/>
      <c r="E53" s="830"/>
      <c r="F53" s="830"/>
      <c r="G53" s="830"/>
      <c r="H53" s="830"/>
      <c r="I53" s="830"/>
    </row>
    <row r="54" spans="1:10" ht="13.5" customHeight="1">
      <c r="A54" s="466"/>
      <c r="B54" s="396"/>
      <c r="C54" s="396"/>
      <c r="D54" s="396"/>
      <c r="E54" s="396"/>
      <c r="F54" s="396"/>
      <c r="G54" s="396"/>
      <c r="H54" s="396"/>
      <c r="I54" s="396"/>
    </row>
    <row r="55" spans="1:10" ht="15.75">
      <c r="A55" s="839" t="s">
        <v>586</v>
      </c>
      <c r="B55" s="839"/>
      <c r="C55" s="839"/>
      <c r="D55" s="839"/>
      <c r="E55" s="839"/>
      <c r="F55" s="839"/>
      <c r="G55" s="839"/>
      <c r="H55" s="839"/>
      <c r="I55" s="839"/>
    </row>
    <row r="56" spans="1:10" ht="15.75">
      <c r="A56" s="466"/>
      <c r="B56" s="466"/>
      <c r="C56" s="466"/>
      <c r="D56" s="466"/>
      <c r="E56" s="466"/>
      <c r="F56" s="466"/>
      <c r="G56" s="466"/>
      <c r="H56" s="466"/>
      <c r="I56" s="466"/>
    </row>
    <row r="57" spans="1:10" ht="16.5">
      <c r="A57" s="833" t="s">
        <v>426</v>
      </c>
      <c r="B57" s="833"/>
      <c r="C57" s="833"/>
      <c r="D57" s="833"/>
      <c r="E57" s="833"/>
      <c r="F57" s="833"/>
      <c r="G57" s="833"/>
      <c r="H57" s="833"/>
      <c r="I57" s="833"/>
    </row>
    <row r="58" spans="1:10" ht="16.5">
      <c r="A58" s="467"/>
      <c r="B58" s="467"/>
      <c r="C58" s="467"/>
      <c r="D58" s="467"/>
      <c r="E58" s="467"/>
      <c r="F58" s="467"/>
      <c r="G58" s="467"/>
      <c r="H58" s="467"/>
      <c r="I58" s="467"/>
    </row>
    <row r="59" spans="1:10" ht="37.5" customHeight="1">
      <c r="A59" s="825" t="s">
        <v>596</v>
      </c>
      <c r="B59" s="825"/>
      <c r="C59" s="825"/>
      <c r="D59" s="825"/>
      <c r="E59" s="825"/>
      <c r="F59" s="825"/>
      <c r="G59" s="825"/>
      <c r="H59" s="825"/>
      <c r="I59" s="825"/>
    </row>
    <row r="60" spans="1:10" ht="61.5" customHeight="1">
      <c r="A60" s="481" t="s">
        <v>522</v>
      </c>
      <c r="B60" s="825" t="s">
        <v>597</v>
      </c>
      <c r="C60" s="825"/>
      <c r="D60" s="825"/>
      <c r="E60" s="825"/>
      <c r="F60" s="825"/>
      <c r="G60" s="825"/>
      <c r="H60" s="825"/>
      <c r="I60" s="825"/>
    </row>
    <row r="61" spans="1:10" ht="53.25" customHeight="1">
      <c r="A61" s="481" t="s">
        <v>524</v>
      </c>
      <c r="B61" s="825" t="s">
        <v>600</v>
      </c>
      <c r="C61" s="825"/>
      <c r="D61" s="825"/>
      <c r="E61" s="825"/>
      <c r="F61" s="825"/>
      <c r="G61" s="825"/>
      <c r="H61" s="825"/>
      <c r="I61" s="825"/>
    </row>
    <row r="62" spans="1:10" ht="63" customHeight="1">
      <c r="A62" s="481" t="s">
        <v>526</v>
      </c>
      <c r="B62" s="825" t="s">
        <v>601</v>
      </c>
      <c r="C62" s="825"/>
      <c r="D62" s="825"/>
      <c r="E62" s="825"/>
      <c r="F62" s="825"/>
      <c r="G62" s="825"/>
      <c r="H62" s="825"/>
      <c r="I62" s="825"/>
    </row>
    <row r="63" spans="1:10" ht="62.25" customHeight="1">
      <c r="A63" s="481" t="s">
        <v>528</v>
      </c>
      <c r="B63" s="825" t="s">
        <v>602</v>
      </c>
      <c r="C63" s="825"/>
      <c r="D63" s="825"/>
      <c r="E63" s="825"/>
      <c r="F63" s="825"/>
      <c r="G63" s="825"/>
      <c r="H63" s="825"/>
      <c r="I63" s="825"/>
    </row>
    <row r="64" spans="1:10" ht="64.5" customHeight="1">
      <c r="A64" s="481" t="s">
        <v>530</v>
      </c>
      <c r="B64" s="825" t="s">
        <v>603</v>
      </c>
      <c r="C64" s="825"/>
      <c r="D64" s="825"/>
      <c r="E64" s="825"/>
      <c r="F64" s="825"/>
      <c r="G64" s="825"/>
      <c r="H64" s="825"/>
      <c r="I64" s="825"/>
    </row>
    <row r="65" spans="1:10" ht="62.25" customHeight="1">
      <c r="A65" s="481" t="s">
        <v>598</v>
      </c>
      <c r="B65" s="825" t="s">
        <v>604</v>
      </c>
      <c r="C65" s="825"/>
      <c r="D65" s="825"/>
      <c r="E65" s="825"/>
      <c r="F65" s="825"/>
      <c r="G65" s="825"/>
      <c r="H65" s="825"/>
      <c r="I65" s="825"/>
    </row>
    <row r="66" spans="1:10" ht="60.75" customHeight="1">
      <c r="A66" s="481" t="s">
        <v>599</v>
      </c>
      <c r="B66" s="825" t="s">
        <v>605</v>
      </c>
      <c r="C66" s="825"/>
      <c r="D66" s="825"/>
      <c r="E66" s="825"/>
      <c r="F66" s="825"/>
      <c r="G66" s="825"/>
      <c r="H66" s="825"/>
      <c r="I66" s="825"/>
    </row>
    <row r="67" spans="1:10" ht="72" customHeight="1">
      <c r="A67" s="481" t="s">
        <v>606</v>
      </c>
      <c r="B67" s="825" t="s">
        <v>608</v>
      </c>
      <c r="C67" s="825"/>
      <c r="D67" s="825"/>
      <c r="E67" s="825"/>
      <c r="F67" s="825"/>
      <c r="G67" s="825"/>
      <c r="H67" s="825"/>
      <c r="I67" s="825"/>
    </row>
    <row r="68" spans="1:10" ht="60" customHeight="1">
      <c r="A68" s="481" t="s">
        <v>607</v>
      </c>
      <c r="B68" s="825" t="s">
        <v>609</v>
      </c>
      <c r="C68" s="825"/>
      <c r="D68" s="825"/>
      <c r="E68" s="825"/>
      <c r="F68" s="825"/>
      <c r="G68" s="825"/>
      <c r="H68" s="825"/>
      <c r="I68" s="825"/>
    </row>
    <row r="69" spans="1:10" ht="21" customHeight="1">
      <c r="A69" s="826" t="s">
        <v>419</v>
      </c>
      <c r="B69" s="826"/>
      <c r="C69" s="826"/>
      <c r="D69" s="826"/>
      <c r="E69" s="832" t="s">
        <v>419</v>
      </c>
      <c r="F69" s="832"/>
      <c r="G69" s="832"/>
      <c r="H69" s="832"/>
      <c r="I69" s="832"/>
      <c r="J69" s="451"/>
    </row>
    <row r="70" spans="1:10" ht="33" customHeight="1">
      <c r="A70" s="666" t="s">
        <v>420</v>
      </c>
      <c r="B70" s="666"/>
      <c r="C70" s="666"/>
      <c r="D70" s="666"/>
      <c r="E70" s="829" t="s">
        <v>421</v>
      </c>
      <c r="F70" s="829"/>
      <c r="G70" s="829"/>
      <c r="H70" s="829"/>
      <c r="I70" s="829"/>
      <c r="J70" s="451"/>
    </row>
    <row r="71" spans="1:10" ht="20.25" customHeight="1">
      <c r="A71" s="461" t="s">
        <v>549</v>
      </c>
      <c r="B71" s="462"/>
      <c r="C71" s="462"/>
      <c r="D71" s="462"/>
      <c r="E71" s="462"/>
      <c r="F71" s="462"/>
      <c r="G71" s="462"/>
      <c r="H71" s="462"/>
      <c r="I71" s="464" t="s">
        <v>656</v>
      </c>
      <c r="J71" s="451"/>
    </row>
    <row r="72" spans="1:10" ht="24" customHeight="1">
      <c r="A72" s="834"/>
      <c r="B72" s="834"/>
      <c r="C72" s="834"/>
      <c r="D72" s="834"/>
      <c r="E72" s="834"/>
      <c r="F72" s="834"/>
      <c r="G72" s="834"/>
      <c r="H72" s="834"/>
      <c r="I72" s="834"/>
      <c r="J72" s="451"/>
    </row>
    <row r="73" spans="1:10" ht="84" customHeight="1">
      <c r="A73" s="481" t="s">
        <v>610</v>
      </c>
      <c r="B73" s="825" t="s">
        <v>611</v>
      </c>
      <c r="C73" s="825"/>
      <c r="D73" s="825"/>
      <c r="E73" s="825"/>
      <c r="F73" s="825"/>
      <c r="G73" s="825"/>
      <c r="H73" s="825"/>
      <c r="I73" s="825"/>
    </row>
    <row r="74" spans="1:10" ht="30" customHeight="1">
      <c r="A74" s="483" t="s">
        <v>612</v>
      </c>
      <c r="B74" s="482"/>
      <c r="C74" s="482"/>
      <c r="D74" s="482"/>
      <c r="E74" s="482"/>
      <c r="F74" s="482"/>
      <c r="G74" s="482"/>
      <c r="H74" s="482"/>
      <c r="I74" s="482"/>
    </row>
    <row r="75" spans="1:10" ht="42" customHeight="1">
      <c r="A75" s="824" t="s">
        <v>613</v>
      </c>
      <c r="B75" s="824"/>
      <c r="C75" s="824"/>
      <c r="D75" s="824"/>
      <c r="E75" s="824"/>
      <c r="F75" s="824"/>
      <c r="G75" s="824"/>
      <c r="H75" s="824"/>
      <c r="I75" s="824"/>
    </row>
    <row r="76" spans="1:10" ht="80.25" customHeight="1">
      <c r="A76" s="481" t="s">
        <v>522</v>
      </c>
      <c r="B76" s="825" t="s">
        <v>614</v>
      </c>
      <c r="C76" s="825"/>
      <c r="D76" s="825"/>
      <c r="E76" s="825"/>
      <c r="F76" s="825"/>
      <c r="G76" s="825"/>
      <c r="H76" s="825"/>
      <c r="I76" s="825"/>
    </row>
    <row r="77" spans="1:10" ht="72" customHeight="1">
      <c r="A77" s="481" t="s">
        <v>524</v>
      </c>
      <c r="B77" s="825" t="s">
        <v>615</v>
      </c>
      <c r="C77" s="825"/>
      <c r="D77" s="825"/>
      <c r="E77" s="825"/>
      <c r="F77" s="825"/>
      <c r="G77" s="825"/>
      <c r="H77" s="825"/>
      <c r="I77" s="825"/>
    </row>
    <row r="78" spans="1:10" ht="55.5" customHeight="1">
      <c r="A78" s="481" t="s">
        <v>526</v>
      </c>
      <c r="B78" s="825" t="s">
        <v>616</v>
      </c>
      <c r="C78" s="825"/>
      <c r="D78" s="825"/>
      <c r="E78" s="825"/>
      <c r="F78" s="825"/>
      <c r="G78" s="825"/>
      <c r="H78" s="825"/>
      <c r="I78" s="825"/>
    </row>
    <row r="79" spans="1:10" ht="69.75" customHeight="1">
      <c r="A79" s="481" t="s">
        <v>528</v>
      </c>
      <c r="B79" s="825" t="s">
        <v>617</v>
      </c>
      <c r="C79" s="825"/>
      <c r="D79" s="825"/>
      <c r="E79" s="825"/>
      <c r="F79" s="825"/>
      <c r="G79" s="825"/>
      <c r="H79" s="825"/>
      <c r="I79" s="825"/>
    </row>
    <row r="80" spans="1:10" ht="56.25" customHeight="1">
      <c r="A80" s="481" t="s">
        <v>530</v>
      </c>
      <c r="B80" s="825" t="s">
        <v>618</v>
      </c>
      <c r="C80" s="825"/>
      <c r="D80" s="825"/>
      <c r="E80" s="825"/>
      <c r="F80" s="825"/>
      <c r="G80" s="825"/>
      <c r="H80" s="825"/>
      <c r="I80" s="825"/>
    </row>
    <row r="81" spans="1:10" ht="70.5" customHeight="1">
      <c r="A81" s="481" t="s">
        <v>598</v>
      </c>
      <c r="B81" s="825" t="s">
        <v>619</v>
      </c>
      <c r="C81" s="825"/>
      <c r="D81" s="825"/>
      <c r="E81" s="825"/>
      <c r="F81" s="825"/>
      <c r="G81" s="825"/>
      <c r="H81" s="825"/>
      <c r="I81" s="825"/>
    </row>
    <row r="82" spans="1:10" ht="86.25" customHeight="1">
      <c r="A82" s="481" t="s">
        <v>599</v>
      </c>
      <c r="B82" s="825" t="s">
        <v>620</v>
      </c>
      <c r="C82" s="825"/>
      <c r="D82" s="825"/>
      <c r="E82" s="825"/>
      <c r="F82" s="825"/>
      <c r="G82" s="825"/>
      <c r="H82" s="825"/>
      <c r="I82" s="825"/>
    </row>
    <row r="83" spans="1:10" ht="72" customHeight="1">
      <c r="A83" s="481" t="s">
        <v>606</v>
      </c>
      <c r="B83" s="825" t="s">
        <v>621</v>
      </c>
      <c r="C83" s="825"/>
      <c r="D83" s="825"/>
      <c r="E83" s="825"/>
      <c r="F83" s="825"/>
      <c r="G83" s="825"/>
      <c r="H83" s="825"/>
      <c r="I83" s="825"/>
    </row>
    <row r="84" spans="1:10" ht="21" customHeight="1">
      <c r="A84" s="826" t="s">
        <v>419</v>
      </c>
      <c r="B84" s="826"/>
      <c r="C84" s="826"/>
      <c r="D84" s="826"/>
      <c r="E84" s="832" t="s">
        <v>419</v>
      </c>
      <c r="F84" s="832"/>
      <c r="G84" s="832"/>
      <c r="H84" s="832"/>
      <c r="I84" s="832"/>
      <c r="J84" s="451"/>
    </row>
    <row r="85" spans="1:10" ht="33" customHeight="1">
      <c r="A85" s="666" t="s">
        <v>420</v>
      </c>
      <c r="B85" s="666"/>
      <c r="C85" s="666"/>
      <c r="D85" s="666"/>
      <c r="E85" s="829" t="s">
        <v>421</v>
      </c>
      <c r="F85" s="829"/>
      <c r="G85" s="829"/>
      <c r="H85" s="829"/>
      <c r="I85" s="829"/>
      <c r="J85" s="451"/>
    </row>
    <row r="86" spans="1:10" ht="20.25" customHeight="1">
      <c r="A86" s="461" t="s">
        <v>549</v>
      </c>
      <c r="B86" s="462"/>
      <c r="C86" s="462"/>
      <c r="D86" s="462"/>
      <c r="E86" s="462"/>
      <c r="F86" s="462"/>
      <c r="G86" s="462"/>
      <c r="H86" s="462"/>
      <c r="I86" s="464" t="s">
        <v>657</v>
      </c>
      <c r="J86" s="451"/>
    </row>
    <row r="87" spans="1:10" ht="7.5" customHeight="1">
      <c r="A87" s="833"/>
      <c r="B87" s="833"/>
      <c r="C87" s="833"/>
      <c r="D87" s="833"/>
      <c r="E87" s="833"/>
      <c r="F87" s="833"/>
      <c r="G87" s="833"/>
      <c r="H87" s="833"/>
      <c r="I87" s="833"/>
    </row>
    <row r="88" spans="1:10" ht="89.25" customHeight="1">
      <c r="A88" s="481" t="s">
        <v>607</v>
      </c>
      <c r="B88" s="825" t="s">
        <v>622</v>
      </c>
      <c r="C88" s="825"/>
      <c r="D88" s="825"/>
      <c r="E88" s="825"/>
      <c r="F88" s="825"/>
      <c r="G88" s="825"/>
      <c r="H88" s="825"/>
      <c r="I88" s="825"/>
    </row>
    <row r="89" spans="1:10" ht="75" customHeight="1">
      <c r="A89" s="481" t="s">
        <v>610</v>
      </c>
      <c r="B89" s="825" t="s">
        <v>631</v>
      </c>
      <c r="C89" s="825"/>
      <c r="D89" s="825"/>
      <c r="E89" s="825"/>
      <c r="F89" s="825"/>
      <c r="G89" s="825"/>
      <c r="H89" s="825"/>
      <c r="I89" s="825"/>
    </row>
    <row r="90" spans="1:10" ht="64.5" customHeight="1">
      <c r="A90" s="481" t="s">
        <v>623</v>
      </c>
      <c r="B90" s="825" t="s">
        <v>632</v>
      </c>
      <c r="C90" s="825"/>
      <c r="D90" s="825"/>
      <c r="E90" s="825"/>
      <c r="F90" s="825"/>
      <c r="G90" s="825"/>
      <c r="H90" s="825"/>
      <c r="I90" s="825"/>
    </row>
    <row r="91" spans="1:10" ht="95.25" customHeight="1">
      <c r="A91" s="481" t="s">
        <v>624</v>
      </c>
      <c r="B91" s="825" t="s">
        <v>633</v>
      </c>
      <c r="C91" s="825"/>
      <c r="D91" s="825"/>
      <c r="E91" s="825"/>
      <c r="F91" s="825"/>
      <c r="G91" s="825"/>
      <c r="H91" s="825"/>
      <c r="I91" s="825"/>
    </row>
    <row r="92" spans="1:10" ht="73.5" customHeight="1">
      <c r="A92" s="481" t="s">
        <v>625</v>
      </c>
      <c r="B92" s="825" t="s">
        <v>634</v>
      </c>
      <c r="C92" s="825"/>
      <c r="D92" s="825"/>
      <c r="E92" s="825"/>
      <c r="F92" s="825"/>
      <c r="G92" s="825"/>
      <c r="H92" s="825"/>
      <c r="I92" s="825"/>
    </row>
    <row r="93" spans="1:10" ht="58.5" customHeight="1">
      <c r="A93" s="481" t="s">
        <v>626</v>
      </c>
      <c r="B93" s="825" t="s">
        <v>635</v>
      </c>
      <c r="C93" s="825"/>
      <c r="D93" s="825"/>
      <c r="E93" s="825"/>
      <c r="F93" s="825"/>
      <c r="G93" s="825"/>
      <c r="H93" s="825"/>
      <c r="I93" s="825"/>
    </row>
    <row r="94" spans="1:10" ht="111.75" customHeight="1">
      <c r="A94" s="481" t="s">
        <v>627</v>
      </c>
      <c r="B94" s="825" t="s">
        <v>636</v>
      </c>
      <c r="C94" s="825"/>
      <c r="D94" s="825"/>
      <c r="E94" s="825"/>
      <c r="F94" s="825"/>
      <c r="G94" s="825"/>
      <c r="H94" s="825"/>
      <c r="I94" s="825"/>
    </row>
    <row r="95" spans="1:10" ht="84.75" customHeight="1">
      <c r="A95" s="481" t="s">
        <v>628</v>
      </c>
      <c r="B95" s="825" t="s">
        <v>637</v>
      </c>
      <c r="C95" s="825"/>
      <c r="D95" s="825"/>
      <c r="E95" s="825"/>
      <c r="F95" s="825"/>
      <c r="G95" s="825"/>
      <c r="H95" s="825"/>
      <c r="I95" s="825"/>
    </row>
    <row r="96" spans="1:10" ht="84.75" customHeight="1">
      <c r="A96" s="481" t="s">
        <v>629</v>
      </c>
      <c r="B96" s="825" t="s">
        <v>638</v>
      </c>
      <c r="C96" s="825"/>
      <c r="D96" s="825"/>
      <c r="E96" s="825"/>
      <c r="F96" s="825"/>
      <c r="G96" s="825"/>
      <c r="H96" s="825"/>
      <c r="I96" s="825"/>
    </row>
    <row r="97" spans="1:10" ht="21" customHeight="1">
      <c r="A97" s="826" t="s">
        <v>419</v>
      </c>
      <c r="B97" s="826"/>
      <c r="C97" s="826"/>
      <c r="D97" s="826"/>
      <c r="E97" s="832" t="s">
        <v>419</v>
      </c>
      <c r="F97" s="832"/>
      <c r="G97" s="832"/>
      <c r="H97" s="832"/>
      <c r="I97" s="832"/>
      <c r="J97" s="451"/>
    </row>
    <row r="98" spans="1:10" ht="33" customHeight="1">
      <c r="A98" s="666" t="s">
        <v>420</v>
      </c>
      <c r="B98" s="666"/>
      <c r="C98" s="666"/>
      <c r="D98" s="666"/>
      <c r="E98" s="829" t="s">
        <v>421</v>
      </c>
      <c r="F98" s="829"/>
      <c r="G98" s="829"/>
      <c r="H98" s="829"/>
      <c r="I98" s="829"/>
      <c r="J98" s="451"/>
    </row>
    <row r="99" spans="1:10" ht="19.5" customHeight="1">
      <c r="A99" s="461" t="s">
        <v>549</v>
      </c>
      <c r="B99" s="462"/>
      <c r="C99" s="462"/>
      <c r="D99" s="462"/>
      <c r="E99" s="462"/>
      <c r="F99" s="462"/>
      <c r="G99" s="462"/>
      <c r="H99" s="462"/>
      <c r="I99" s="464" t="s">
        <v>658</v>
      </c>
    </row>
    <row r="100" spans="1:10" ht="10.5" customHeight="1">
      <c r="A100" s="468"/>
      <c r="B100" s="465"/>
      <c r="C100" s="465"/>
      <c r="D100" s="465"/>
      <c r="E100" s="465"/>
      <c r="F100" s="465"/>
      <c r="G100" s="465"/>
      <c r="H100" s="465"/>
      <c r="I100" s="465"/>
    </row>
    <row r="101" spans="1:10" ht="79.5" customHeight="1">
      <c r="A101" s="481" t="s">
        <v>630</v>
      </c>
      <c r="B101" s="825" t="s">
        <v>639</v>
      </c>
      <c r="C101" s="825"/>
      <c r="D101" s="825"/>
      <c r="E101" s="825"/>
      <c r="F101" s="825"/>
      <c r="G101" s="825"/>
      <c r="H101" s="825"/>
      <c r="I101" s="825"/>
    </row>
    <row r="102" spans="1:10" ht="72" customHeight="1">
      <c r="A102" s="481" t="s">
        <v>640</v>
      </c>
      <c r="B102" s="825" t="s">
        <v>641</v>
      </c>
      <c r="C102" s="825"/>
      <c r="D102" s="825"/>
      <c r="E102" s="825"/>
      <c r="F102" s="825"/>
      <c r="G102" s="825"/>
      <c r="H102" s="825"/>
      <c r="I102" s="825"/>
    </row>
    <row r="103" spans="1:10" ht="72.75" customHeight="1">
      <c r="A103" s="481" t="s">
        <v>642</v>
      </c>
      <c r="B103" s="825" t="s">
        <v>643</v>
      </c>
      <c r="C103" s="825"/>
      <c r="D103" s="825"/>
      <c r="E103" s="825"/>
      <c r="F103" s="825"/>
      <c r="G103" s="825"/>
      <c r="H103" s="825"/>
      <c r="I103" s="825"/>
    </row>
    <row r="104" spans="1:10" ht="30" customHeight="1">
      <c r="A104" s="483" t="s">
        <v>644</v>
      </c>
      <c r="B104" s="482"/>
      <c r="C104" s="482"/>
      <c r="D104" s="482"/>
      <c r="E104" s="482"/>
      <c r="F104" s="482"/>
      <c r="G104" s="482"/>
      <c r="H104" s="482"/>
      <c r="I104" s="482"/>
    </row>
    <row r="105" spans="1:10" ht="32.25" customHeight="1">
      <c r="A105" s="481" t="s">
        <v>522</v>
      </c>
      <c r="B105" s="825" t="s">
        <v>465</v>
      </c>
      <c r="C105" s="825"/>
      <c r="D105" s="825"/>
      <c r="E105" s="825"/>
      <c r="F105" s="825"/>
      <c r="G105" s="825"/>
      <c r="H105" s="825"/>
      <c r="I105" s="825"/>
    </row>
    <row r="106" spans="1:10" ht="44.25" customHeight="1">
      <c r="A106" s="481" t="s">
        <v>524</v>
      </c>
      <c r="B106" s="825" t="s">
        <v>645</v>
      </c>
      <c r="C106" s="825"/>
      <c r="D106" s="825"/>
      <c r="E106" s="825"/>
      <c r="F106" s="825"/>
      <c r="G106" s="825"/>
      <c r="H106" s="825"/>
      <c r="I106" s="825"/>
    </row>
    <row r="107" spans="1:10" ht="12" customHeight="1">
      <c r="A107" s="481"/>
      <c r="B107" s="480"/>
      <c r="C107" s="480"/>
      <c r="D107" s="480"/>
      <c r="E107" s="480"/>
      <c r="F107" s="480"/>
      <c r="G107" s="480"/>
      <c r="H107" s="480"/>
      <c r="I107" s="480"/>
    </row>
    <row r="108" spans="1:10" ht="30" customHeight="1">
      <c r="A108" s="483" t="s">
        <v>646</v>
      </c>
      <c r="B108" s="482"/>
      <c r="C108" s="482"/>
      <c r="D108" s="482"/>
      <c r="E108" s="482"/>
      <c r="F108" s="482"/>
      <c r="G108" s="482"/>
      <c r="H108" s="482"/>
      <c r="I108" s="482"/>
    </row>
    <row r="109" spans="1:10" ht="40.5" customHeight="1">
      <c r="A109" s="824" t="s">
        <v>647</v>
      </c>
      <c r="B109" s="824"/>
      <c r="C109" s="824"/>
      <c r="D109" s="824"/>
      <c r="E109" s="824"/>
      <c r="F109" s="824"/>
      <c r="G109" s="824"/>
      <c r="H109" s="824"/>
      <c r="I109" s="824"/>
    </row>
    <row r="110" spans="1:10" ht="30" customHeight="1">
      <c r="A110" s="483" t="s">
        <v>648</v>
      </c>
      <c r="B110" s="482"/>
      <c r="C110" s="482"/>
      <c r="D110" s="482"/>
      <c r="E110" s="482"/>
      <c r="F110" s="482"/>
      <c r="G110" s="482"/>
      <c r="H110" s="482"/>
      <c r="I110" s="482"/>
    </row>
    <row r="111" spans="1:10" ht="62.25" customHeight="1">
      <c r="A111" s="481" t="s">
        <v>522</v>
      </c>
      <c r="B111" s="825" t="s">
        <v>649</v>
      </c>
      <c r="C111" s="825"/>
      <c r="D111" s="825"/>
      <c r="E111" s="825"/>
      <c r="F111" s="825"/>
      <c r="G111" s="825"/>
      <c r="H111" s="825"/>
      <c r="I111" s="825"/>
    </row>
    <row r="112" spans="1:10" ht="45" customHeight="1">
      <c r="A112" s="481" t="s">
        <v>524</v>
      </c>
      <c r="B112" s="825" t="s">
        <v>650</v>
      </c>
      <c r="C112" s="825"/>
      <c r="D112" s="825"/>
      <c r="E112" s="825"/>
      <c r="F112" s="825"/>
      <c r="G112" s="825"/>
      <c r="H112" s="825"/>
      <c r="I112" s="825"/>
    </row>
    <row r="113" spans="1:10" ht="55.5" customHeight="1">
      <c r="A113" s="481" t="s">
        <v>526</v>
      </c>
      <c r="B113" s="825" t="s">
        <v>651</v>
      </c>
      <c r="C113" s="825"/>
      <c r="D113" s="825"/>
      <c r="E113" s="825"/>
      <c r="F113" s="825"/>
      <c r="G113" s="825"/>
      <c r="H113" s="825"/>
      <c r="I113" s="825"/>
    </row>
    <row r="114" spans="1:10" ht="58.5" customHeight="1">
      <c r="A114" s="481" t="s">
        <v>528</v>
      </c>
      <c r="B114" s="825" t="s">
        <v>652</v>
      </c>
      <c r="C114" s="825"/>
      <c r="D114" s="825"/>
      <c r="E114" s="825"/>
      <c r="F114" s="825"/>
      <c r="G114" s="825"/>
      <c r="H114" s="825"/>
      <c r="I114" s="825"/>
    </row>
    <row r="115" spans="1:10" ht="54" customHeight="1">
      <c r="A115" s="481" t="s">
        <v>530</v>
      </c>
      <c r="B115" s="825" t="s">
        <v>653</v>
      </c>
      <c r="C115" s="825"/>
      <c r="D115" s="825"/>
      <c r="E115" s="825"/>
      <c r="F115" s="825"/>
      <c r="G115" s="825"/>
      <c r="H115" s="825"/>
      <c r="I115" s="825"/>
    </row>
    <row r="116" spans="1:10" ht="17.45" customHeight="1">
      <c r="A116" s="468"/>
      <c r="B116" s="465"/>
      <c r="C116" s="465"/>
      <c r="D116" s="465"/>
      <c r="E116" s="465"/>
      <c r="F116" s="465"/>
      <c r="G116" s="465"/>
      <c r="H116" s="465"/>
      <c r="I116" s="465"/>
    </row>
    <row r="117" spans="1:10" ht="21" customHeight="1">
      <c r="A117" s="826" t="s">
        <v>419</v>
      </c>
      <c r="B117" s="826"/>
      <c r="C117" s="826"/>
      <c r="D117" s="826"/>
      <c r="E117" s="832" t="s">
        <v>419</v>
      </c>
      <c r="F117" s="832"/>
      <c r="G117" s="832"/>
      <c r="H117" s="832"/>
      <c r="I117" s="832"/>
      <c r="J117" s="451"/>
    </row>
    <row r="118" spans="1:10" ht="33" customHeight="1">
      <c r="A118" s="666" t="s">
        <v>420</v>
      </c>
      <c r="B118" s="666"/>
      <c r="C118" s="666"/>
      <c r="D118" s="666"/>
      <c r="E118" s="829" t="s">
        <v>421</v>
      </c>
      <c r="F118" s="829"/>
      <c r="G118" s="829"/>
      <c r="H118" s="829"/>
      <c r="I118" s="829"/>
      <c r="J118" s="451"/>
    </row>
    <row r="119" spans="1:10" ht="22.5" customHeight="1">
      <c r="A119" s="461" t="s">
        <v>549</v>
      </c>
      <c r="B119" s="462"/>
      <c r="C119" s="462"/>
      <c r="D119" s="462"/>
      <c r="E119" s="462"/>
      <c r="F119" s="462"/>
      <c r="G119" s="462"/>
      <c r="H119" s="462"/>
      <c r="I119" s="464" t="s">
        <v>659</v>
      </c>
      <c r="J119" s="451"/>
    </row>
    <row r="120" spans="1:10" ht="30.75" customHeight="1">
      <c r="A120" s="468"/>
      <c r="B120" s="830"/>
      <c r="C120" s="830"/>
      <c r="D120" s="830"/>
      <c r="E120" s="830"/>
      <c r="F120" s="830"/>
      <c r="G120" s="830"/>
      <c r="H120" s="830"/>
      <c r="I120" s="830"/>
    </row>
    <row r="121" spans="1:10" ht="21.95" customHeight="1">
      <c r="A121" s="396"/>
      <c r="B121" s="460"/>
      <c r="C121" s="469"/>
      <c r="D121" s="469"/>
      <c r="E121" s="469"/>
      <c r="F121" s="460"/>
      <c r="G121" s="469"/>
      <c r="H121" s="469"/>
      <c r="I121" s="469"/>
    </row>
    <row r="122" spans="1:10" ht="21.95" customHeight="1">
      <c r="A122" s="396"/>
      <c r="B122" s="827" t="s">
        <v>501</v>
      </c>
      <c r="C122" s="827"/>
      <c r="D122" s="470"/>
      <c r="E122" s="470"/>
      <c r="F122" s="827" t="s">
        <v>501</v>
      </c>
      <c r="G122" s="827"/>
      <c r="H122" s="470"/>
      <c r="I122" s="470"/>
    </row>
    <row r="123" spans="1:10" ht="35.25" customHeight="1">
      <c r="A123" s="396"/>
      <c r="B123" s="831" t="s">
        <v>420</v>
      </c>
      <c r="C123" s="831"/>
      <c r="D123" s="831"/>
      <c r="E123" s="831"/>
      <c r="F123" s="831" t="s">
        <v>421</v>
      </c>
      <c r="G123" s="831"/>
      <c r="H123" s="831"/>
      <c r="I123" s="831"/>
    </row>
    <row r="124" spans="1:10" ht="21.95" customHeight="1">
      <c r="A124" s="396"/>
      <c r="B124" s="471"/>
      <c r="C124" s="472"/>
      <c r="D124" s="472"/>
      <c r="E124" s="472"/>
      <c r="F124" s="473"/>
      <c r="G124" s="473"/>
      <c r="H124" s="473"/>
      <c r="I124" s="473"/>
    </row>
    <row r="125" spans="1:10" ht="21.95" customHeight="1">
      <c r="A125" s="396"/>
      <c r="B125" s="826" t="s">
        <v>502</v>
      </c>
      <c r="C125" s="826"/>
      <c r="D125" s="826"/>
      <c r="E125" s="826"/>
      <c r="F125" s="826" t="s">
        <v>502</v>
      </c>
      <c r="G125" s="826"/>
      <c r="H125" s="826"/>
      <c r="I125" s="826"/>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503</v>
      </c>
      <c r="C128" s="474"/>
      <c r="D128" s="462"/>
      <c r="E128" s="462"/>
      <c r="F128" s="828" t="s">
        <v>503</v>
      </c>
      <c r="G128" s="828"/>
      <c r="H128" s="828"/>
      <c r="I128" s="828"/>
    </row>
    <row r="129" spans="1:9" ht="21.95" customHeight="1">
      <c r="A129" s="396"/>
      <c r="B129" s="462" t="s">
        <v>6</v>
      </c>
      <c r="C129" s="474"/>
      <c r="D129" s="462"/>
      <c r="E129" s="462"/>
      <c r="F129" s="462" t="s">
        <v>587</v>
      </c>
      <c r="G129" s="470"/>
      <c r="H129" s="470"/>
      <c r="I129" s="470"/>
    </row>
    <row r="130" spans="1:9" ht="21.95" customHeight="1">
      <c r="A130" s="396"/>
      <c r="B130" s="470"/>
      <c r="C130" s="472"/>
      <c r="D130" s="472"/>
      <c r="E130" s="472"/>
      <c r="F130" s="470"/>
      <c r="G130" s="472"/>
      <c r="H130" s="472"/>
      <c r="I130" s="472"/>
    </row>
    <row r="131" spans="1:9" ht="21.95" customHeight="1">
      <c r="A131" s="396"/>
      <c r="B131" s="826" t="s">
        <v>504</v>
      </c>
      <c r="C131" s="826"/>
      <c r="D131" s="826"/>
      <c r="E131" s="826"/>
      <c r="F131" s="826" t="s">
        <v>504</v>
      </c>
      <c r="G131" s="826"/>
      <c r="H131" s="826"/>
      <c r="I131" s="826"/>
    </row>
    <row r="132" spans="1:9" ht="21.95" customHeight="1">
      <c r="A132" s="396"/>
      <c r="B132" s="462" t="s">
        <v>503</v>
      </c>
      <c r="C132" s="462"/>
      <c r="D132" s="462"/>
      <c r="E132" s="462"/>
      <c r="F132" s="462" t="s">
        <v>503</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26" t="s">
        <v>661</v>
      </c>
      <c r="C135" s="826"/>
      <c r="D135" s="826"/>
      <c r="E135" s="826"/>
      <c r="F135" s="826" t="s">
        <v>661</v>
      </c>
      <c r="G135" s="826"/>
      <c r="H135" s="826"/>
      <c r="I135" s="826"/>
    </row>
    <row r="136" spans="1:9" ht="21.95" customHeight="1">
      <c r="A136" s="396"/>
      <c r="B136" s="462" t="s">
        <v>503</v>
      </c>
      <c r="C136" s="462"/>
      <c r="D136" s="462"/>
      <c r="E136" s="462"/>
      <c r="F136" s="462" t="s">
        <v>503</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549</v>
      </c>
      <c r="B157" s="462"/>
      <c r="C157" s="462"/>
      <c r="D157" s="462"/>
      <c r="E157" s="462"/>
      <c r="F157" s="462"/>
      <c r="G157" s="462"/>
      <c r="H157" s="462"/>
      <c r="I157" s="464" t="s">
        <v>660</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password="F435" sheet="1" objects="1" scenarios="1" formatColumns="0" formatRows="0" selectLockedCells="1"/>
  <customSheetViews>
    <customSheetView guid="{0FF69E27-BC51-479D-90AE-D41A6AD96BC0}"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42:I42"/>
    <mergeCell ref="A38:I38"/>
    <mergeCell ref="A1:I1"/>
    <mergeCell ref="B2:I2"/>
    <mergeCell ref="B3:I3"/>
    <mergeCell ref="B4:I4"/>
    <mergeCell ref="B5:I5"/>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6:I46"/>
    <mergeCell ref="A47:I47"/>
    <mergeCell ref="A48:I48"/>
    <mergeCell ref="A50:D50"/>
    <mergeCell ref="E50:I50"/>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E98:I98"/>
    <mergeCell ref="E85:I85"/>
    <mergeCell ref="A87:I87"/>
    <mergeCell ref="B90:I90"/>
    <mergeCell ref="B92:I92"/>
    <mergeCell ref="B89:I89"/>
    <mergeCell ref="B94:I94"/>
    <mergeCell ref="B93:I93"/>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57" t="str">
        <f>'Attach 3(JV)'!A1</f>
        <v>Specification No. :CC-CS/912-NR1/SS-3933/3/G10 (SS-29)</v>
      </c>
      <c r="B1" s="857"/>
      <c r="C1" s="857"/>
      <c r="D1" s="857"/>
      <c r="E1" s="382" t="str">
        <f>"Attachment-19 " &amp; 'Attach 3(JV)'!AT1</f>
        <v xml:space="preserve">Attachment-19 </v>
      </c>
    </row>
    <row r="2" spans="1:9" ht="7.5" customHeight="1"/>
    <row r="3" spans="1:9" ht="66" customHeight="1">
      <c r="A3" s="858" t="str">
        <f>'Attach 3(JV)'!A3</f>
        <v>AIS Substation Package-SS29 Establishment of 765/400kV Bhadla-II PS (Jodhpur) new S/S under Transmission Scheme for Solar Energy Zones in Rajasthan</v>
      </c>
      <c r="B3" s="859"/>
      <c r="C3" s="859"/>
      <c r="D3" s="859"/>
      <c r="E3" s="859"/>
      <c r="F3" s="27"/>
      <c r="G3" s="28"/>
      <c r="H3" s="27"/>
    </row>
    <row r="4" spans="1:9" ht="20.100000000000001" customHeight="1">
      <c r="A4" s="29"/>
      <c r="H4" s="31"/>
      <c r="I4" s="11"/>
    </row>
    <row r="5" spans="1:9" ht="20.100000000000001" customHeight="1">
      <c r="A5" s="621" t="s">
        <v>3</v>
      </c>
      <c r="B5" s="621"/>
      <c r="C5" s="621"/>
      <c r="D5" s="621"/>
      <c r="E5" s="621"/>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01" t="str">
        <f>'Attach 3(JV)'!A8</f>
        <v/>
      </c>
      <c r="B8" s="801"/>
      <c r="C8" s="801"/>
      <c r="D8" s="801"/>
      <c r="E8" s="163" t="str">
        <f>'Attach 3(JV)'!E8</f>
        <v>Contract Services</v>
      </c>
      <c r="H8" s="31"/>
      <c r="I8" s="13"/>
    </row>
    <row r="9" spans="1:9" ht="20.100000000000001" customHeight="1">
      <c r="A9" s="14" t="s">
        <v>360</v>
      </c>
      <c r="B9" s="728" t="str">
        <f>'Attach 3(JV)'!B9</f>
        <v/>
      </c>
      <c r="C9" s="728"/>
      <c r="D9" s="728"/>
      <c r="E9" s="163" t="str">
        <f>'Attach 3(JV)'!E9</f>
        <v>Power Grid Corporation of India Ltd.,</v>
      </c>
      <c r="H9" s="31"/>
      <c r="I9" s="13"/>
    </row>
    <row r="10" spans="1:9" ht="20.100000000000001" customHeight="1">
      <c r="A10" s="14" t="s">
        <v>362</v>
      </c>
      <c r="B10" s="728" t="str">
        <f>'Attach 3(JV)'!B10</f>
        <v/>
      </c>
      <c r="C10" s="728"/>
      <c r="D10" s="728"/>
      <c r="E10" s="163" t="str">
        <f>'Attach 3(JV)'!E10</f>
        <v>"Saudamini", Plot No. 2, Sector 29</v>
      </c>
      <c r="H10" s="31"/>
      <c r="I10" s="13"/>
    </row>
    <row r="11" spans="1:9" ht="20.100000000000001" customHeight="1">
      <c r="B11" s="728" t="str">
        <f>'Attach 3(JV)'!B11</f>
        <v/>
      </c>
      <c r="C11" s="728"/>
      <c r="D11" s="728"/>
      <c r="E11" s="163" t="str">
        <f>'Attach 3(JV)'!E11</f>
        <v>Gurgaon (Haryana) - 122001</v>
      </c>
    </row>
    <row r="12" spans="1:9" ht="18" customHeight="1">
      <c r="A12" s="33"/>
      <c r="B12" s="728" t="str">
        <f>'Attach 3(JV)'!B12</f>
        <v/>
      </c>
      <c r="C12" s="728"/>
      <c r="D12" s="728"/>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355</v>
      </c>
    </row>
    <row r="16" spans="1:9" ht="6" customHeight="1">
      <c r="A16" s="33"/>
    </row>
    <row r="17" spans="1:8" ht="78.75" customHeight="1">
      <c r="A17" s="627" t="s">
        <v>4</v>
      </c>
      <c r="B17" s="627"/>
      <c r="C17" s="627"/>
      <c r="D17" s="627"/>
      <c r="E17" s="627"/>
    </row>
    <row r="18" spans="1:8" ht="56.25" customHeight="1">
      <c r="A18" s="856" t="s">
        <v>541</v>
      </c>
      <c r="B18" s="856"/>
      <c r="C18" s="856"/>
      <c r="D18" s="856"/>
      <c r="E18" s="856"/>
    </row>
    <row r="19" spans="1:8" ht="184.5" customHeight="1">
      <c r="A19" s="856" t="s">
        <v>540</v>
      </c>
      <c r="B19" s="856"/>
      <c r="C19" s="856"/>
      <c r="D19" s="856"/>
      <c r="E19" s="856"/>
    </row>
    <row r="20" spans="1:8" ht="8.25" hidden="1" customHeight="1">
      <c r="A20" s="33"/>
    </row>
    <row r="21" spans="1:8" ht="20.100000000000001" hidden="1" customHeight="1">
      <c r="A21" s="33"/>
    </row>
    <row r="22" spans="1:8" ht="20.100000000000001" hidden="1" customHeight="1">
      <c r="A22" s="33"/>
    </row>
    <row r="23" spans="1:8" ht="57.75" hidden="1" customHeight="1">
      <c r="A23" s="627"/>
      <c r="B23" s="627"/>
      <c r="C23" s="627"/>
      <c r="D23" s="627"/>
      <c r="E23" s="627"/>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F435" sheet="1" objects="1" scenarios="1" formatColumns="0" formatRows="0" selectLockedCells="1"/>
  <customSheetViews>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5"/>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0"/>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3"/>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1"/>
  <sheetViews>
    <sheetView showGridLines="0" tabSelected="1" view="pageBreakPreview" topLeftCell="A19" zoomScale="115" zoomScaleSheetLayoutView="115" workbookViewId="0">
      <selection activeCell="J21" sqref="J21"/>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1406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26" t="str">
        <f>'Attach 3(JV)'!A1</f>
        <v>Specification No. :CC-CS/912-NR1/SS-3933/3/G10 (SS-29)</v>
      </c>
      <c r="B1" s="626"/>
      <c r="C1" s="626"/>
      <c r="D1" s="626"/>
      <c r="E1" s="626"/>
      <c r="F1" s="384" t="s">
        <v>409</v>
      </c>
      <c r="G1" s="86"/>
      <c r="H1" s="86"/>
      <c r="AE1" s="268">
        <v>1</v>
      </c>
      <c r="AF1" s="238" t="s">
        <v>322</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323</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21" t="s">
        <v>55</v>
      </c>
      <c r="B3" s="621"/>
      <c r="C3" s="621"/>
      <c r="D3" s="621"/>
      <c r="E3" s="621"/>
      <c r="F3" s="621"/>
      <c r="G3" s="77"/>
      <c r="H3" s="77"/>
      <c r="I3" s="53"/>
      <c r="AB3" s="271"/>
      <c r="AC3" s="272"/>
      <c r="AE3" s="268">
        <v>3</v>
      </c>
      <c r="AF3" s="238" t="s">
        <v>324</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325</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321</v>
      </c>
      <c r="B5" s="39"/>
      <c r="C5" s="861"/>
      <c r="D5" s="861"/>
      <c r="E5" s="861"/>
      <c r="F5" s="861"/>
      <c r="G5" s="87"/>
      <c r="H5" s="87"/>
      <c r="AB5" s="271"/>
      <c r="AC5" s="272"/>
      <c r="AE5" s="268">
        <v>5</v>
      </c>
      <c r="AF5" s="238" t="s">
        <v>326</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62" t="str">
        <f>'Attach 3(JV)'!B24</f>
        <v>--</v>
      </c>
      <c r="C6" s="862"/>
      <c r="AB6" s="271"/>
      <c r="AC6" s="272"/>
      <c r="AE6" s="268">
        <v>6</v>
      </c>
      <c r="AF6" s="238" t="s">
        <v>327</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328</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329</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330</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331</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332</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333</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334</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335</v>
      </c>
      <c r="AG14" s="269">
        <v>14</v>
      </c>
      <c r="AH14" s="269" t="s">
        <v>302</v>
      </c>
      <c r="AI14" s="270"/>
      <c r="AJ14" s="270"/>
      <c r="AK14" s="270"/>
      <c r="AL14" s="270"/>
      <c r="AQ14" s="175"/>
      <c r="AR14" s="175"/>
      <c r="AS14" s="175"/>
      <c r="AT14" s="175"/>
      <c r="AU14" s="175"/>
      <c r="AV14" s="175"/>
      <c r="AW14" s="175"/>
      <c r="AX14" s="175"/>
      <c r="AY14" s="175"/>
      <c r="AZ14" s="175"/>
    </row>
    <row r="15" spans="1:52" ht="56.25" customHeight="1">
      <c r="A15" s="536" t="s">
        <v>346</v>
      </c>
      <c r="B15" s="864" t="str">
        <f>Basic!B1</f>
        <v>AIS Substation Package-SS29 Establishment of 765/400kV Bhadla-II PS (Jodhpur) new S/S under Transmission Scheme for Solar Energy Zones in Rajasthan</v>
      </c>
      <c r="C15" s="864"/>
      <c r="D15" s="864"/>
      <c r="E15" s="864"/>
      <c r="F15" s="864"/>
      <c r="G15" s="79"/>
      <c r="H15" s="79"/>
      <c r="AB15" s="271"/>
      <c r="AC15" s="272"/>
      <c r="AE15" s="268">
        <v>15</v>
      </c>
      <c r="AF15" s="238" t="s">
        <v>336</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67" t="s">
        <v>175</v>
      </c>
      <c r="H16" s="867"/>
      <c r="AB16" s="271"/>
      <c r="AC16" s="272"/>
      <c r="AE16" s="268">
        <v>16</v>
      </c>
      <c r="AF16" s="238" t="s">
        <v>337</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65"/>
      <c r="D17" s="865"/>
      <c r="E17" s="865"/>
      <c r="F17" s="865"/>
      <c r="G17" s="379" t="s">
        <v>513</v>
      </c>
      <c r="H17" s="380" t="s">
        <v>514</v>
      </c>
      <c r="I17" s="234"/>
      <c r="J17" s="63"/>
      <c r="K17" s="266"/>
      <c r="L17" s="266"/>
      <c r="M17" s="266"/>
      <c r="N17" s="266"/>
      <c r="O17" s="266"/>
      <c r="P17" s="266"/>
      <c r="Q17" s="266"/>
      <c r="R17" s="266"/>
      <c r="S17" s="266"/>
      <c r="T17" s="266"/>
      <c r="U17" s="266"/>
      <c r="V17" s="266"/>
      <c r="W17" s="266"/>
      <c r="X17" s="266"/>
      <c r="Y17" s="266"/>
      <c r="Z17" s="68"/>
      <c r="AA17" s="68"/>
      <c r="AB17" s="274" t="s">
        <v>347</v>
      </c>
      <c r="AC17" s="66"/>
      <c r="AD17" s="275"/>
      <c r="AE17" s="268">
        <v>17</v>
      </c>
      <c r="AF17" s="63" t="s">
        <v>338</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72" t="s">
        <v>676</v>
      </c>
      <c r="C18" s="872"/>
      <c r="D18" s="872"/>
      <c r="E18" s="872"/>
      <c r="F18" s="872"/>
      <c r="G18" s="79"/>
      <c r="H18" s="79"/>
      <c r="I18" s="79"/>
      <c r="J18" s="63"/>
      <c r="K18" s="79"/>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I19" s="79"/>
      <c r="AB19" s="271"/>
      <c r="AC19" s="272" t="s">
        <v>348</v>
      </c>
      <c r="AE19" s="268">
        <v>18</v>
      </c>
      <c r="AF19" s="238" t="s">
        <v>339</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27" t="s">
        <v>59</v>
      </c>
      <c r="C20" s="627"/>
      <c r="D20" s="627"/>
      <c r="E20" s="627"/>
      <c r="F20" s="627"/>
      <c r="G20" s="869" t="s">
        <v>175</v>
      </c>
      <c r="H20" s="869"/>
      <c r="I20" s="869"/>
      <c r="J20" s="869"/>
      <c r="K20" s="266"/>
      <c r="L20" s="266"/>
      <c r="M20" s="266"/>
      <c r="N20" s="266"/>
      <c r="O20" s="266"/>
      <c r="P20" s="266"/>
      <c r="Q20" s="266"/>
      <c r="R20" s="266"/>
      <c r="S20" s="266"/>
      <c r="T20" s="266"/>
      <c r="U20" s="266"/>
      <c r="V20" s="266"/>
      <c r="W20" s="266"/>
      <c r="X20" s="266"/>
      <c r="Y20" s="266"/>
      <c r="Z20" s="266"/>
      <c r="AA20" s="63"/>
      <c r="AB20" s="271"/>
      <c r="AC20" s="272" t="s">
        <v>349</v>
      </c>
      <c r="AD20" s="268"/>
      <c r="AE20" s="268">
        <v>19</v>
      </c>
      <c r="AF20" s="63" t="s">
        <v>340</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689" t="str">
        <f>"(a) Attachment 1 :"</f>
        <v>(a) Attachment 1 :</v>
      </c>
      <c r="C21" s="689"/>
      <c r="D21" s="870" t="str">
        <f>"Bid Security, in a separate envelope, in the form of " &amp; G21 &amp; " for a sum of " &amp;H21 &amp; " " &amp; I21 &amp; " ("&amp;'N to W'!A4 &amp; ") "&amp;  " initially valid for a period of "&amp; AD21 &amp; " " &amp; AD25 &amp;" days from the date set for opening of bids."</f>
        <v>Bid Security, in a separate envelope, in the form of Bank Guarantee for a sum of INR  (Rs. Zero Only )  initially valid for a period of Zero (0) days from the date set for opening of bids.</v>
      </c>
      <c r="E21" s="870"/>
      <c r="F21" s="870"/>
      <c r="G21" s="890" t="s">
        <v>351</v>
      </c>
      <c r="H21" s="885" t="s">
        <v>316</v>
      </c>
      <c r="I21" s="886"/>
      <c r="J21" s="886"/>
      <c r="K21" s="277"/>
      <c r="L21" s="277"/>
      <c r="M21" s="321"/>
      <c r="N21" s="277"/>
      <c r="O21" s="277"/>
      <c r="P21" s="277"/>
      <c r="Q21" s="277"/>
      <c r="R21" s="277"/>
      <c r="S21" s="277"/>
      <c r="T21" s="277"/>
      <c r="U21" s="277"/>
      <c r="V21" s="277"/>
      <c r="W21" s="277"/>
      <c r="X21" s="277"/>
      <c r="Y21" s="277"/>
      <c r="Z21" s="266"/>
      <c r="AA21" s="63"/>
      <c r="AB21" s="271"/>
      <c r="AC21" s="272" t="s">
        <v>350</v>
      </c>
      <c r="AD21" s="278" t="str">
        <f>IF(ISERROR(LOOKUP(J21,AE1:AE21,AF1:AF21)), "Zero", LOOKUP(J21,AE1:AE21,AF1:AF21))</f>
        <v>Zero</v>
      </c>
      <c r="AE21" s="268">
        <v>20</v>
      </c>
      <c r="AF21" s="63" t="s">
        <v>341</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60.75" customHeight="1">
      <c r="A22" s="30"/>
      <c r="B22" s="582"/>
      <c r="C22" s="582"/>
      <c r="D22" s="884" t="s">
        <v>787</v>
      </c>
      <c r="E22" s="884"/>
      <c r="F22" s="884"/>
      <c r="G22" s="868" t="str">
        <f>IF(J21 &lt;250, "Please note that if bid validity is less than 250 (Two Hundred and Fifety) days, from the date set of Opening of Bids, otherwise your bid may be rejected", "")</f>
        <v>Please note that if bid validity is less than 250 (Two Hundred and Fifety) days, from the date set of Opening of Bids, otherwise your bid may be rejected</v>
      </c>
      <c r="H22" s="868"/>
      <c r="I22" s="868"/>
      <c r="J22" s="868"/>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63" customHeight="1">
      <c r="A23" s="30"/>
      <c r="B23" s="582"/>
      <c r="C23" s="582"/>
      <c r="D23" s="887" t="s">
        <v>789</v>
      </c>
      <c r="E23" s="888"/>
      <c r="F23" s="889"/>
      <c r="K23" s="266"/>
      <c r="L23" s="277"/>
      <c r="M23" s="321"/>
      <c r="N23" s="277"/>
      <c r="O23" s="277"/>
      <c r="P23" s="277"/>
      <c r="Q23" s="277"/>
      <c r="R23" s="277"/>
      <c r="S23" s="277"/>
      <c r="T23" s="277"/>
      <c r="U23" s="277"/>
      <c r="V23" s="277"/>
      <c r="W23" s="277"/>
      <c r="X23" s="277"/>
      <c r="Y23" s="277"/>
      <c r="Z23" s="266"/>
      <c r="AA23" s="63"/>
      <c r="AB23" s="271"/>
      <c r="AC23" s="272"/>
      <c r="AD23" s="278"/>
      <c r="AE23" s="268"/>
      <c r="AF23" s="63"/>
      <c r="AG23" s="269"/>
      <c r="AH23" s="269"/>
      <c r="AI23" s="270"/>
      <c r="AJ23" s="270"/>
      <c r="AK23" s="270"/>
      <c r="AL23" s="270"/>
      <c r="AM23" s="63"/>
      <c r="AN23" s="63"/>
      <c r="AO23" s="63"/>
      <c r="AP23" s="63"/>
      <c r="AQ23" s="172"/>
      <c r="AR23" s="172"/>
      <c r="AS23" s="172"/>
      <c r="AT23" s="172"/>
      <c r="AU23" s="172"/>
      <c r="AV23" s="172"/>
      <c r="AW23" s="172"/>
      <c r="AX23" s="172"/>
      <c r="AY23" s="172"/>
      <c r="AZ23" s="172"/>
    </row>
    <row r="24" spans="1:52" s="25" customFormat="1" ht="60" customHeight="1">
      <c r="A24" s="30"/>
      <c r="B24" s="571"/>
      <c r="C24" s="571"/>
      <c r="D24" s="873" t="s">
        <v>788</v>
      </c>
      <c r="E24" s="873"/>
      <c r="F24" s="873"/>
      <c r="K24" s="266"/>
      <c r="L24" s="277"/>
      <c r="M24" s="321"/>
      <c r="N24" s="277"/>
      <c r="O24" s="277"/>
      <c r="P24" s="277"/>
      <c r="Q24" s="277"/>
      <c r="R24" s="277"/>
      <c r="S24" s="277"/>
      <c r="T24" s="277"/>
      <c r="U24" s="277"/>
      <c r="V24" s="277"/>
      <c r="W24" s="277"/>
      <c r="X24" s="277"/>
      <c r="Y24" s="277"/>
      <c r="Z24" s="266"/>
      <c r="AA24" s="63"/>
      <c r="AB24" s="271"/>
      <c r="AC24" s="272"/>
      <c r="AD24" s="278"/>
      <c r="AE24" s="268"/>
      <c r="AF24" s="63"/>
      <c r="AG24" s="269"/>
      <c r="AH24" s="269"/>
      <c r="AI24" s="270"/>
      <c r="AJ24" s="270"/>
      <c r="AK24" s="270"/>
      <c r="AL24" s="270"/>
      <c r="AM24" s="63"/>
      <c r="AN24" s="63"/>
      <c r="AO24" s="63"/>
      <c r="AP24" s="63"/>
      <c r="AQ24" s="172"/>
      <c r="AR24" s="172"/>
      <c r="AS24" s="172"/>
      <c r="AT24" s="172"/>
      <c r="AU24" s="172"/>
      <c r="AV24" s="172"/>
      <c r="AW24" s="172"/>
      <c r="AX24" s="172"/>
      <c r="AY24" s="172"/>
      <c r="AZ24" s="172"/>
    </row>
    <row r="25" spans="1:52" s="25" customFormat="1" ht="71.25" customHeight="1">
      <c r="A25" s="30"/>
      <c r="B25" s="689" t="str">
        <f>"(b) Attachment 2:"</f>
        <v>(b) Attachment 2:</v>
      </c>
      <c r="C25" s="689"/>
      <c r="D25" s="863" t="s">
        <v>60</v>
      </c>
      <c r="E25" s="863"/>
      <c r="F25" s="863"/>
      <c r="K25" s="266"/>
      <c r="L25" s="266"/>
      <c r="M25" s="266"/>
      <c r="N25" s="266"/>
      <c r="S25" s="266"/>
      <c r="T25" s="266"/>
      <c r="U25" s="266"/>
      <c r="V25" s="266"/>
      <c r="W25" s="266"/>
      <c r="X25" s="266"/>
      <c r="Y25" s="266"/>
      <c r="Z25" s="266"/>
      <c r="AA25" s="63"/>
      <c r="AB25" s="271"/>
      <c r="AC25" s="272" t="s">
        <v>351</v>
      </c>
      <c r="AD25" s="278" t="str">
        <f>IF(J21 &gt; 9, "("&amp;J21&amp;")", "(0"&amp;J21&amp;")")</f>
        <v>(0)</v>
      </c>
      <c r="AE25" s="268"/>
      <c r="AF25" s="63"/>
      <c r="AG25" s="269">
        <v>21</v>
      </c>
      <c r="AH25" s="269" t="s">
        <v>115</v>
      </c>
      <c r="AI25" s="270"/>
      <c r="AJ25" s="270"/>
      <c r="AK25" s="270"/>
      <c r="AL25" s="270"/>
      <c r="AM25" s="63"/>
      <c r="AN25" s="63"/>
      <c r="AO25" s="63"/>
      <c r="AP25" s="63"/>
      <c r="AQ25" s="172"/>
      <c r="AR25" s="172"/>
      <c r="AS25" s="172"/>
      <c r="AT25" s="172"/>
      <c r="AU25" s="172"/>
      <c r="AV25" s="172"/>
      <c r="AW25" s="172"/>
      <c r="AX25" s="172"/>
      <c r="AY25" s="172"/>
      <c r="AZ25" s="172"/>
    </row>
    <row r="26" spans="1:52" s="25" customFormat="1" ht="76.5" customHeight="1">
      <c r="A26" s="30"/>
      <c r="B26" s="689" t="str">
        <f>"(c) Attachment 3 :"</f>
        <v>(c) Attachment 3 :</v>
      </c>
      <c r="C26" s="689"/>
      <c r="D26" s="863" t="s">
        <v>317</v>
      </c>
      <c r="E26" s="863"/>
      <c r="F26" s="863"/>
      <c r="G26" s="91"/>
      <c r="H26" s="91"/>
      <c r="I26" s="63"/>
      <c r="J26" s="63"/>
      <c r="K26" s="266"/>
      <c r="L26" s="266">
        <f>IF(OR('Names of Bidder'!D8="",'Names of Bidder'!D8="No"),1,2)</f>
        <v>1</v>
      </c>
      <c r="M26" s="266"/>
      <c r="N26" s="266"/>
      <c r="O26" s="266"/>
      <c r="P26" s="266"/>
      <c r="Q26" s="266"/>
      <c r="R26" s="266"/>
      <c r="S26" s="266"/>
      <c r="T26" s="266"/>
      <c r="U26" s="266"/>
      <c r="V26" s="266"/>
      <c r="W26" s="266"/>
      <c r="X26" s="266"/>
      <c r="Y26" s="266"/>
      <c r="Z26" s="266"/>
      <c r="AA26" s="35"/>
      <c r="AB26" s="271"/>
      <c r="AC26" s="272"/>
      <c r="AD26" s="268"/>
      <c r="AE26" s="268"/>
      <c r="AF26" s="63"/>
      <c r="AG26" s="269">
        <v>22</v>
      </c>
      <c r="AH26" s="269" t="s">
        <v>302</v>
      </c>
      <c r="AI26" s="270"/>
      <c r="AJ26" s="270"/>
      <c r="AK26" s="270"/>
      <c r="AL26" s="270"/>
      <c r="AM26" s="63"/>
      <c r="AN26" s="63"/>
      <c r="AO26" s="63"/>
      <c r="AP26" s="63"/>
      <c r="AQ26" s="172"/>
      <c r="AR26" s="172"/>
      <c r="AS26" s="172"/>
      <c r="AT26" s="172"/>
      <c r="AU26" s="172"/>
      <c r="AV26" s="172"/>
      <c r="AW26" s="172"/>
      <c r="AX26" s="172"/>
      <c r="AY26" s="172"/>
      <c r="AZ26" s="172"/>
    </row>
    <row r="27" spans="1:52" s="25" customFormat="1" ht="49.5" hidden="1" customHeight="1">
      <c r="A27" s="30"/>
      <c r="B27" s="385"/>
      <c r="C27" s="385"/>
      <c r="D27" s="871" t="s">
        <v>173</v>
      </c>
      <c r="E27" s="871"/>
      <c r="F27" s="871"/>
      <c r="G27" s="223"/>
      <c r="H27" s="322" t="e">
        <f>#REF!</f>
        <v>#REF!</v>
      </c>
      <c r="I27" s="63"/>
      <c r="J27" s="71"/>
      <c r="K27" s="99"/>
      <c r="L27" s="99"/>
      <c r="M27" s="99"/>
      <c r="N27" s="99"/>
      <c r="O27" s="99"/>
      <c r="P27" s="99"/>
      <c r="Q27" s="99"/>
      <c r="R27" s="99"/>
      <c r="S27" s="99"/>
      <c r="T27" s="99"/>
      <c r="U27" s="99"/>
      <c r="V27" s="99"/>
      <c r="W27" s="99"/>
      <c r="X27" s="99"/>
      <c r="Y27" s="99"/>
      <c r="Z27" s="266"/>
      <c r="AA27" s="63"/>
      <c r="AB27" s="271"/>
      <c r="AC27" s="272" t="s">
        <v>352</v>
      </c>
      <c r="AD27" s="268"/>
      <c r="AE27" s="268"/>
      <c r="AF27" s="63"/>
      <c r="AG27" s="269">
        <v>23</v>
      </c>
      <c r="AH27" s="269" t="s">
        <v>302</v>
      </c>
      <c r="AI27" s="270"/>
      <c r="AJ27" s="270"/>
      <c r="AK27" s="270"/>
      <c r="AL27" s="270"/>
      <c r="AM27" s="63"/>
      <c r="AN27" s="63"/>
      <c r="AO27" s="63"/>
      <c r="AP27" s="63"/>
      <c r="AQ27" s="172"/>
      <c r="AR27" s="172"/>
      <c r="AS27" s="172"/>
      <c r="AT27" s="172"/>
      <c r="AU27" s="172"/>
      <c r="AV27" s="172"/>
      <c r="AW27" s="172"/>
      <c r="AX27" s="172"/>
      <c r="AY27" s="172"/>
      <c r="AZ27" s="172"/>
    </row>
    <row r="28" spans="1:52" s="25" customFormat="1" ht="48" hidden="1" customHeight="1">
      <c r="A28" s="30"/>
      <c r="B28" s="385"/>
      <c r="C28" s="385"/>
      <c r="D28" s="871" t="s">
        <v>174</v>
      </c>
      <c r="E28" s="871"/>
      <c r="F28" s="871"/>
      <c r="G28" s="223">
        <v>0</v>
      </c>
      <c r="H28" s="322" t="e">
        <f>#REF!</f>
        <v>#REF!</v>
      </c>
      <c r="I28" s="63"/>
      <c r="J28" s="235"/>
      <c r="K28" s="236"/>
      <c r="L28" s="236"/>
      <c r="M28" s="236"/>
      <c r="N28" s="236"/>
      <c r="O28" s="236"/>
      <c r="P28" s="236"/>
      <c r="Q28" s="236"/>
      <c r="R28" s="236"/>
      <c r="S28" s="236"/>
      <c r="T28" s="236"/>
      <c r="U28" s="236"/>
      <c r="V28" s="236"/>
      <c r="W28" s="236"/>
      <c r="X28" s="236"/>
      <c r="Y28" s="236"/>
      <c r="Z28" s="236"/>
      <c r="AA28" s="235"/>
      <c r="AB28" s="271"/>
      <c r="AC28" s="272" t="s">
        <v>353</v>
      </c>
      <c r="AD28" s="268"/>
      <c r="AE28" s="268"/>
      <c r="AF28" s="63"/>
      <c r="AG28" s="269">
        <v>24</v>
      </c>
      <c r="AH28" s="269" t="s">
        <v>302</v>
      </c>
      <c r="AI28" s="270"/>
      <c r="AJ28" s="270"/>
      <c r="AK28" s="270"/>
      <c r="AL28" s="270"/>
      <c r="AM28" s="63"/>
      <c r="AN28" s="63"/>
      <c r="AO28" s="63"/>
      <c r="AP28" s="63"/>
      <c r="AQ28" s="172"/>
      <c r="AR28" s="172"/>
      <c r="AS28" s="172"/>
      <c r="AT28" s="172"/>
      <c r="AU28" s="172"/>
      <c r="AV28" s="172"/>
      <c r="AW28" s="172"/>
      <c r="AX28" s="172"/>
      <c r="AY28" s="172"/>
      <c r="AZ28" s="172"/>
    </row>
    <row r="29" spans="1:52" ht="184.5" customHeight="1">
      <c r="B29" s="689" t="str">
        <f>"(d) Attachment 4 :"</f>
        <v>(d) Attachment 4 :</v>
      </c>
      <c r="C29" s="689"/>
      <c r="D29" s="863" t="s">
        <v>315</v>
      </c>
      <c r="E29" s="863"/>
      <c r="F29" s="863"/>
      <c r="G29" s="202"/>
      <c r="H29" s="91"/>
      <c r="AB29" s="271"/>
      <c r="AC29" s="272"/>
      <c r="AG29" s="269">
        <v>25</v>
      </c>
      <c r="AH29" s="269" t="s">
        <v>302</v>
      </c>
      <c r="AI29" s="270"/>
      <c r="AJ29" s="270"/>
      <c r="AK29" s="270"/>
      <c r="AL29" s="270"/>
      <c r="AQ29" s="175"/>
      <c r="AR29" s="175"/>
      <c r="AS29" s="175"/>
      <c r="AT29" s="175"/>
      <c r="AU29" s="175"/>
      <c r="AV29" s="175"/>
      <c r="AW29" s="175"/>
      <c r="AX29" s="175"/>
      <c r="AY29" s="175"/>
      <c r="AZ29" s="175"/>
    </row>
    <row r="30" spans="1:52" ht="69" customHeight="1">
      <c r="B30" s="689" t="str">
        <f>"(e) Attachment 5 :"</f>
        <v>(e) Attachment 5 :</v>
      </c>
      <c r="C30" s="689"/>
      <c r="D30" s="863" t="s">
        <v>61</v>
      </c>
      <c r="E30" s="863"/>
      <c r="F30" s="863"/>
      <c r="G30" s="91"/>
      <c r="H30" s="91"/>
      <c r="AB30" s="271"/>
      <c r="AC30" s="272"/>
      <c r="AG30" s="269">
        <v>26</v>
      </c>
      <c r="AH30" s="269" t="s">
        <v>302</v>
      </c>
      <c r="AI30" s="270"/>
      <c r="AJ30" s="270"/>
      <c r="AK30" s="270"/>
      <c r="AL30" s="270"/>
      <c r="AQ30" s="175"/>
      <c r="AR30" s="175"/>
      <c r="AS30" s="175"/>
      <c r="AT30" s="175"/>
      <c r="AU30" s="175"/>
      <c r="AV30" s="175"/>
      <c r="AW30" s="175"/>
      <c r="AX30" s="175"/>
      <c r="AY30" s="175"/>
      <c r="AZ30" s="175"/>
    </row>
    <row r="31" spans="1:52" ht="45" customHeight="1">
      <c r="B31" s="689" t="s">
        <v>680</v>
      </c>
      <c r="C31" s="689"/>
      <c r="D31" s="689" t="s">
        <v>681</v>
      </c>
      <c r="E31" s="689"/>
      <c r="F31" s="689"/>
      <c r="G31" s="91"/>
      <c r="H31" s="91"/>
      <c r="AB31" s="271"/>
      <c r="AC31" s="272"/>
      <c r="AG31" s="269"/>
      <c r="AH31" s="269"/>
      <c r="AI31" s="270"/>
      <c r="AJ31" s="270"/>
      <c r="AK31" s="270"/>
      <c r="AL31" s="270"/>
      <c r="AQ31" s="175"/>
      <c r="AR31" s="175"/>
      <c r="AS31" s="175"/>
      <c r="AT31" s="175"/>
      <c r="AU31" s="175"/>
      <c r="AV31" s="175"/>
      <c r="AW31" s="175"/>
      <c r="AX31" s="175"/>
      <c r="AY31" s="175"/>
      <c r="AZ31" s="175"/>
    </row>
    <row r="32" spans="1:52" s="25" customFormat="1" ht="97.5" customHeight="1">
      <c r="A32" s="30"/>
      <c r="B32" s="689" t="str">
        <f>"(g) Attachment 6 :"</f>
        <v>(g) Attachment 6 :</v>
      </c>
      <c r="C32" s="689"/>
      <c r="D32" s="863" t="s">
        <v>62</v>
      </c>
      <c r="E32" s="863"/>
      <c r="F32" s="863"/>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27</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57" customHeight="1">
      <c r="A33" s="30"/>
      <c r="B33" s="689" t="str">
        <f>"(h) Attachment 7 :"</f>
        <v>(h) Attachment 7 :</v>
      </c>
      <c r="C33" s="689"/>
      <c r="D33" s="863" t="s">
        <v>506</v>
      </c>
      <c r="E33" s="863"/>
      <c r="F33" s="863"/>
      <c r="G33" s="92"/>
      <c r="H33" s="92"/>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28</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4.25" customHeight="1">
      <c r="A34" s="30"/>
      <c r="B34" s="689" t="str">
        <f>"(i) Attachment 8 :"</f>
        <v>(i) Attachment 8 :</v>
      </c>
      <c r="C34" s="689"/>
      <c r="D34" s="863" t="s">
        <v>318</v>
      </c>
      <c r="E34" s="863"/>
      <c r="F34" s="863"/>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29</v>
      </c>
      <c r="AH34" s="269" t="s">
        <v>302</v>
      </c>
      <c r="AI34" s="270"/>
      <c r="AJ34" s="270"/>
      <c r="AK34" s="270"/>
      <c r="AL34" s="270"/>
      <c r="AM34" s="63"/>
      <c r="AN34" s="63"/>
      <c r="AO34" s="63"/>
      <c r="AP34" s="63"/>
      <c r="AQ34" s="172"/>
      <c r="AR34" s="172"/>
      <c r="AS34" s="172"/>
      <c r="AT34" s="172"/>
      <c r="AU34" s="172"/>
      <c r="AV34" s="172"/>
      <c r="AW34" s="172"/>
      <c r="AX34" s="172"/>
      <c r="AY34" s="172"/>
      <c r="AZ34" s="172"/>
    </row>
    <row r="35" spans="1:52" s="25" customFormat="1" ht="45" customHeight="1">
      <c r="A35" s="30"/>
      <c r="B35" s="689" t="str">
        <f>"(j) Attachment 9 :"</f>
        <v>(j) Attachment 9 :</v>
      </c>
      <c r="C35" s="689"/>
      <c r="D35" s="863" t="s">
        <v>63</v>
      </c>
      <c r="E35" s="863"/>
      <c r="F35" s="863"/>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30</v>
      </c>
      <c r="AH35" s="269" t="s">
        <v>302</v>
      </c>
      <c r="AI35" s="270"/>
      <c r="AJ35" s="270"/>
      <c r="AK35" s="270"/>
      <c r="AL35" s="270"/>
      <c r="AM35" s="63"/>
      <c r="AN35" s="63"/>
      <c r="AO35" s="63"/>
      <c r="AP35" s="63"/>
      <c r="AQ35" s="172"/>
      <c r="AR35" s="172"/>
      <c r="AS35" s="172"/>
      <c r="AT35" s="172"/>
      <c r="AU35" s="172"/>
      <c r="AV35" s="172"/>
      <c r="AW35" s="172"/>
      <c r="AX35" s="172"/>
      <c r="AY35" s="172"/>
      <c r="AZ35" s="172"/>
    </row>
    <row r="36" spans="1:52" s="25" customFormat="1" ht="45.75" customHeight="1">
      <c r="A36" s="30"/>
      <c r="B36" s="689" t="str">
        <f>"(k) Attachment 10 :"</f>
        <v>(k) Attachment 10 :</v>
      </c>
      <c r="C36" s="689"/>
      <c r="D36" s="863" t="s">
        <v>64</v>
      </c>
      <c r="E36" s="863"/>
      <c r="F36" s="863"/>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31</v>
      </c>
      <c r="AH36" s="269" t="s">
        <v>115</v>
      </c>
      <c r="AI36" s="270"/>
      <c r="AJ36" s="270"/>
      <c r="AK36" s="270"/>
      <c r="AL36" s="270"/>
      <c r="AM36" s="63"/>
      <c r="AN36" s="63"/>
      <c r="AO36" s="63"/>
      <c r="AP36" s="63"/>
      <c r="AQ36" s="172"/>
      <c r="AR36" s="172"/>
      <c r="AS36" s="172"/>
      <c r="AT36" s="172"/>
      <c r="AU36" s="172"/>
      <c r="AV36" s="172"/>
      <c r="AW36" s="172"/>
      <c r="AX36" s="172"/>
      <c r="AY36" s="172"/>
      <c r="AZ36" s="172"/>
    </row>
    <row r="37" spans="1:52" s="25" customFormat="1" ht="40.5" customHeight="1">
      <c r="A37" s="30"/>
      <c r="B37" s="689" t="str">
        <f>"(l) Attachment 11 :"</f>
        <v>(l) Attachment 11 :</v>
      </c>
      <c r="C37" s="689"/>
      <c r="D37" s="863" t="s">
        <v>65</v>
      </c>
      <c r="E37" s="863"/>
      <c r="F37" s="863"/>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689" t="str">
        <f>"(m) Attachment 12 :"</f>
        <v>(m) Attachment 12 :</v>
      </c>
      <c r="C38" s="689"/>
      <c r="D38" s="863" t="s">
        <v>294</v>
      </c>
      <c r="E38" s="863"/>
      <c r="F38" s="863"/>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31.5" customHeight="1">
      <c r="A39" s="30"/>
      <c r="B39" s="689" t="str">
        <f>"(n) Attachment 13 :"</f>
        <v>(n) Attachment 13 :</v>
      </c>
      <c r="C39" s="689"/>
      <c r="D39" s="863" t="s">
        <v>295</v>
      </c>
      <c r="E39" s="863"/>
      <c r="F39" s="863"/>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46.5" customHeight="1">
      <c r="A40" s="30"/>
      <c r="B40" s="689" t="str">
        <f>"(o) Attachment 14 :"</f>
        <v>(o) Attachment 14 :</v>
      </c>
      <c r="C40" s="689"/>
      <c r="D40" s="863" t="s">
        <v>66</v>
      </c>
      <c r="E40" s="863"/>
      <c r="F40" s="863"/>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s="25" customFormat="1" ht="62.25" customHeight="1">
      <c r="A41" s="30"/>
      <c r="B41" s="689" t="str">
        <f>"(p) Attachment 15 :"</f>
        <v>(p) Attachment 15 :</v>
      </c>
      <c r="C41" s="689"/>
      <c r="D41" s="863" t="s">
        <v>543</v>
      </c>
      <c r="E41" s="863"/>
      <c r="F41" s="863"/>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2"/>
      <c r="AR41" s="172"/>
      <c r="AS41" s="172"/>
      <c r="AT41" s="172"/>
      <c r="AU41" s="172"/>
      <c r="AV41" s="172"/>
      <c r="AW41" s="172"/>
      <c r="AX41" s="172"/>
      <c r="AY41" s="172"/>
      <c r="AZ41" s="172"/>
    </row>
    <row r="42" spans="1:52" s="25" customFormat="1" ht="29.25" customHeight="1">
      <c r="A42" s="30"/>
      <c r="B42" s="689" t="str">
        <f>"(q) Attachment 16 :"</f>
        <v>(q) Attachment 16 :</v>
      </c>
      <c r="C42" s="689"/>
      <c r="D42" s="863" t="s">
        <v>296</v>
      </c>
      <c r="E42" s="863"/>
      <c r="F42" s="863"/>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2"/>
      <c r="AR42" s="172"/>
      <c r="AS42" s="172"/>
      <c r="AT42" s="172"/>
      <c r="AU42" s="172"/>
      <c r="AV42" s="172"/>
      <c r="AW42" s="172"/>
      <c r="AX42" s="172"/>
      <c r="AY42" s="172"/>
      <c r="AZ42" s="172"/>
    </row>
    <row r="43" spans="1:52" ht="31.5" customHeight="1">
      <c r="B43" s="689" t="str">
        <f>"(r) Attachment 17 :"</f>
        <v>(r) Attachment 17 :</v>
      </c>
      <c r="C43" s="689"/>
      <c r="D43" s="863" t="s">
        <v>542</v>
      </c>
      <c r="E43" s="863"/>
      <c r="F43" s="863"/>
      <c r="G43" s="91"/>
      <c r="H43" s="91"/>
      <c r="AB43" s="271"/>
      <c r="AC43" s="272"/>
      <c r="AQ43" s="175"/>
      <c r="AR43" s="175"/>
      <c r="AS43" s="175"/>
      <c r="AT43" s="175"/>
      <c r="AU43" s="175"/>
      <c r="AV43" s="175"/>
      <c r="AW43" s="175"/>
      <c r="AX43" s="175"/>
      <c r="AY43" s="175"/>
      <c r="AZ43" s="175"/>
    </row>
    <row r="44" spans="1:52" ht="29.25" customHeight="1">
      <c r="B44" s="689" t="str">
        <f>"(s) Attachment 18 :"</f>
        <v>(s) Attachment 18 :</v>
      </c>
      <c r="C44" s="689"/>
      <c r="D44" s="340" t="s">
        <v>549</v>
      </c>
      <c r="E44" s="340"/>
      <c r="F44" s="340"/>
      <c r="G44" s="91"/>
      <c r="H44" s="91"/>
      <c r="AB44" s="271"/>
      <c r="AC44" s="272"/>
      <c r="AQ44" s="175"/>
      <c r="AR44" s="175"/>
      <c r="AS44" s="175"/>
      <c r="AT44" s="175"/>
      <c r="AU44" s="175"/>
      <c r="AV44" s="175"/>
      <c r="AW44" s="175"/>
      <c r="AX44" s="175"/>
      <c r="AY44" s="175"/>
      <c r="AZ44" s="175"/>
    </row>
    <row r="45" spans="1:52" ht="27.75" customHeight="1">
      <c r="B45" s="689" t="str">
        <f>"(t) Attachment 19 :"</f>
        <v>(t) Attachment 19 :</v>
      </c>
      <c r="C45" s="689"/>
      <c r="D45" s="863" t="s">
        <v>297</v>
      </c>
      <c r="E45" s="863"/>
      <c r="F45" s="863"/>
      <c r="G45" s="91"/>
      <c r="H45" s="91"/>
      <c r="AB45" s="271"/>
      <c r="AC45" s="272"/>
      <c r="AQ45" s="175"/>
      <c r="AR45" s="175"/>
      <c r="AS45" s="175"/>
      <c r="AT45" s="175"/>
      <c r="AU45" s="175"/>
      <c r="AV45" s="175"/>
      <c r="AW45" s="175"/>
      <c r="AX45" s="175"/>
      <c r="AY45" s="175"/>
      <c r="AZ45" s="175"/>
    </row>
    <row r="46" spans="1:52" ht="43.5" customHeight="1">
      <c r="B46" s="689" t="str">
        <f>"(u) Attachment 20 :"</f>
        <v>(u) Attachment 20 :</v>
      </c>
      <c r="C46" s="689"/>
      <c r="D46" s="689" t="s">
        <v>579</v>
      </c>
      <c r="E46" s="689"/>
      <c r="F46" s="689"/>
      <c r="G46" s="91"/>
      <c r="H46" s="91"/>
      <c r="AB46" s="271"/>
      <c r="AC46" s="272"/>
      <c r="AQ46" s="175"/>
      <c r="AR46" s="175"/>
      <c r="AS46" s="175"/>
      <c r="AT46" s="175"/>
      <c r="AU46" s="175"/>
      <c r="AV46" s="175"/>
      <c r="AW46" s="175"/>
      <c r="AX46" s="175"/>
      <c r="AY46" s="175"/>
      <c r="AZ46" s="175"/>
    </row>
    <row r="47" spans="1:52" ht="43.5" customHeight="1">
      <c r="B47" s="689" t="s">
        <v>679</v>
      </c>
      <c r="C47" s="689"/>
      <c r="D47" s="689" t="s">
        <v>682</v>
      </c>
      <c r="E47" s="689"/>
      <c r="F47" s="689"/>
      <c r="G47" s="91"/>
      <c r="H47" s="91"/>
      <c r="AB47" s="271"/>
      <c r="AC47" s="272"/>
      <c r="AQ47" s="175"/>
      <c r="AR47" s="175"/>
      <c r="AS47" s="175"/>
      <c r="AT47" s="175"/>
      <c r="AU47" s="175"/>
      <c r="AV47" s="175"/>
      <c r="AW47" s="175"/>
      <c r="AX47" s="175"/>
      <c r="AY47" s="175"/>
      <c r="AZ47" s="175"/>
    </row>
    <row r="48" spans="1:52" ht="77.25" customHeight="1">
      <c r="B48" s="689" t="s">
        <v>678</v>
      </c>
      <c r="C48" s="689"/>
      <c r="D48" s="689" t="s">
        <v>683</v>
      </c>
      <c r="E48" s="689"/>
      <c r="F48" s="689"/>
      <c r="G48" s="91"/>
      <c r="H48" s="91"/>
      <c r="AB48" s="271"/>
      <c r="AC48" s="272"/>
      <c r="AQ48" s="175"/>
      <c r="AR48" s="175"/>
      <c r="AS48" s="175"/>
      <c r="AT48" s="175"/>
      <c r="AU48" s="175"/>
      <c r="AV48" s="175"/>
      <c r="AW48" s="175"/>
      <c r="AX48" s="175"/>
      <c r="AY48" s="175"/>
      <c r="AZ48" s="175"/>
    </row>
    <row r="49" spans="1:52" ht="45" customHeight="1">
      <c r="B49" s="69" t="s">
        <v>698</v>
      </c>
      <c r="C49" s="70"/>
      <c r="D49" s="689" t="s">
        <v>699</v>
      </c>
      <c r="E49" s="689"/>
      <c r="F49" s="689"/>
      <c r="G49" s="91"/>
      <c r="H49" s="91"/>
      <c r="AB49" s="271"/>
      <c r="AC49" s="272"/>
      <c r="AQ49" s="175"/>
      <c r="AR49" s="175"/>
      <c r="AS49" s="175"/>
      <c r="AT49" s="175"/>
      <c r="AU49" s="175"/>
      <c r="AV49" s="175"/>
      <c r="AW49" s="175"/>
      <c r="AX49" s="175"/>
      <c r="AY49" s="175"/>
      <c r="AZ49" s="175"/>
    </row>
    <row r="50" spans="1:52" ht="67.5" customHeight="1">
      <c r="A50" s="89">
        <v>3</v>
      </c>
      <c r="B50" s="865" t="s">
        <v>67</v>
      </c>
      <c r="C50" s="865"/>
      <c r="D50" s="865"/>
      <c r="E50" s="865"/>
      <c r="F50" s="865"/>
      <c r="G50" s="93"/>
      <c r="H50" s="93"/>
      <c r="AB50" s="271"/>
      <c r="AC50" s="272"/>
      <c r="AQ50" s="175"/>
      <c r="AR50" s="175"/>
      <c r="AS50" s="175"/>
      <c r="AT50" s="175"/>
      <c r="AU50" s="175"/>
      <c r="AV50" s="175"/>
      <c r="AW50" s="175"/>
      <c r="AX50" s="175"/>
      <c r="AY50" s="175"/>
      <c r="AZ50" s="175"/>
    </row>
    <row r="51" spans="1:52" ht="83.25" customHeight="1">
      <c r="A51" s="89">
        <v>3.1</v>
      </c>
      <c r="B51" s="865" t="s">
        <v>343</v>
      </c>
      <c r="C51" s="865"/>
      <c r="D51" s="865"/>
      <c r="E51" s="865"/>
      <c r="F51" s="865"/>
      <c r="G51" s="93"/>
      <c r="H51" s="93"/>
      <c r="AB51" s="271"/>
      <c r="AC51" s="272"/>
      <c r="AQ51" s="175"/>
      <c r="AR51" s="175"/>
      <c r="AS51" s="175"/>
      <c r="AT51" s="175"/>
      <c r="AU51" s="175"/>
      <c r="AV51" s="175"/>
      <c r="AW51" s="175"/>
      <c r="AX51" s="175"/>
      <c r="AY51" s="175"/>
      <c r="AZ51" s="175"/>
    </row>
    <row r="52" spans="1:52" ht="61.5" customHeight="1">
      <c r="A52" s="89">
        <v>3.2</v>
      </c>
      <c r="B52" s="865" t="s">
        <v>344</v>
      </c>
      <c r="C52" s="865"/>
      <c r="D52" s="865"/>
      <c r="E52" s="865"/>
      <c r="F52" s="865"/>
      <c r="G52" s="93"/>
      <c r="H52" s="93"/>
      <c r="AB52" s="271"/>
      <c r="AC52" s="272"/>
      <c r="AQ52" s="175"/>
      <c r="AR52" s="175"/>
      <c r="AS52" s="175"/>
      <c r="AT52" s="175"/>
      <c r="AU52" s="175"/>
      <c r="AV52" s="175"/>
      <c r="AW52" s="175"/>
      <c r="AX52" s="175"/>
      <c r="AY52" s="175"/>
      <c r="AZ52" s="175"/>
    </row>
    <row r="53" spans="1:52" s="25" customFormat="1" ht="78.75" customHeight="1">
      <c r="A53" s="89">
        <v>4</v>
      </c>
      <c r="B53" s="865" t="s">
        <v>515</v>
      </c>
      <c r="C53" s="865"/>
      <c r="D53" s="865"/>
      <c r="E53" s="865"/>
      <c r="F53" s="865"/>
      <c r="G53" s="93"/>
      <c r="H53" s="93"/>
      <c r="I53" s="63"/>
      <c r="J53" s="63"/>
      <c r="K53" s="266"/>
      <c r="L53" s="266"/>
      <c r="M53" s="266"/>
      <c r="N53" s="266"/>
      <c r="O53" s="266"/>
      <c r="P53" s="266"/>
      <c r="Q53" s="266"/>
      <c r="R53" s="266"/>
      <c r="S53" s="266"/>
      <c r="T53" s="266"/>
      <c r="U53" s="266"/>
      <c r="V53" s="266"/>
      <c r="W53" s="266"/>
      <c r="X53" s="266"/>
      <c r="Y53" s="266"/>
      <c r="Z53" s="266"/>
      <c r="AA53" s="63"/>
      <c r="AB53" s="271"/>
      <c r="AC53" s="272"/>
      <c r="AD53" s="268"/>
      <c r="AE53" s="268"/>
      <c r="AF53" s="63"/>
      <c r="AG53" s="63"/>
      <c r="AH53" s="63"/>
      <c r="AI53" s="63"/>
      <c r="AJ53" s="63"/>
      <c r="AK53" s="63"/>
      <c r="AL53" s="63"/>
      <c r="AM53" s="63"/>
      <c r="AN53" s="63"/>
      <c r="AO53" s="63"/>
      <c r="AP53" s="63"/>
      <c r="AQ53" s="172"/>
      <c r="AR53" s="172"/>
      <c r="AS53" s="172"/>
      <c r="AT53" s="172"/>
      <c r="AU53" s="172"/>
      <c r="AV53" s="172"/>
      <c r="AW53" s="172"/>
      <c r="AX53" s="172"/>
      <c r="AY53" s="172"/>
      <c r="AZ53" s="172"/>
    </row>
    <row r="54" spans="1:52" ht="68.25" customHeight="1">
      <c r="A54" s="89">
        <v>4.0999999999999996</v>
      </c>
      <c r="B54" s="865" t="s">
        <v>567</v>
      </c>
      <c r="C54" s="865"/>
      <c r="D54" s="865"/>
      <c r="E54" s="865"/>
      <c r="F54" s="865"/>
      <c r="G54" s="93"/>
      <c r="H54" s="93"/>
      <c r="AB54" s="271"/>
      <c r="AC54" s="272"/>
      <c r="AQ54" s="175"/>
      <c r="AR54" s="175"/>
      <c r="AS54" s="175"/>
      <c r="AT54" s="175"/>
      <c r="AU54" s="175"/>
      <c r="AV54" s="175"/>
      <c r="AW54" s="175"/>
      <c r="AX54" s="175"/>
      <c r="AY54" s="175"/>
      <c r="AZ54" s="175"/>
    </row>
    <row r="55" spans="1:52" ht="102" customHeight="1">
      <c r="A55" s="89">
        <v>4.2</v>
      </c>
      <c r="B55" s="865" t="s">
        <v>568</v>
      </c>
      <c r="C55" s="865"/>
      <c r="D55" s="865"/>
      <c r="E55" s="865"/>
      <c r="F55" s="865"/>
      <c r="G55" s="93"/>
      <c r="H55" s="93"/>
      <c r="AB55" s="271"/>
      <c r="AC55" s="272"/>
      <c r="AQ55" s="175"/>
      <c r="AR55" s="175"/>
      <c r="AS55" s="175"/>
      <c r="AT55" s="175"/>
      <c r="AU55" s="175"/>
      <c r="AV55" s="175"/>
      <c r="AW55" s="175"/>
      <c r="AX55" s="175"/>
      <c r="AY55" s="175"/>
      <c r="AZ55" s="175"/>
    </row>
    <row r="56" spans="1:52" ht="11.25" customHeight="1">
      <c r="A56" s="89"/>
      <c r="B56" s="866"/>
      <c r="C56" s="866"/>
      <c r="D56" s="866"/>
      <c r="E56" s="866"/>
      <c r="F56" s="866"/>
      <c r="G56" s="93"/>
      <c r="H56" s="93"/>
      <c r="AB56" s="271"/>
      <c r="AC56" s="272"/>
      <c r="AQ56" s="175"/>
      <c r="AR56" s="175"/>
      <c r="AS56" s="175"/>
      <c r="AT56" s="175"/>
      <c r="AU56" s="175"/>
      <c r="AV56" s="175"/>
      <c r="AW56" s="175"/>
      <c r="AX56" s="175"/>
      <c r="AY56" s="175"/>
      <c r="AZ56" s="175"/>
    </row>
    <row r="57" spans="1:52" ht="50.25" customHeight="1">
      <c r="A57" s="89">
        <v>4.3</v>
      </c>
      <c r="B57" s="865" t="s">
        <v>569</v>
      </c>
      <c r="C57" s="865"/>
      <c r="D57" s="865"/>
      <c r="E57" s="865"/>
      <c r="F57" s="865"/>
      <c r="G57" s="93"/>
      <c r="H57" s="93"/>
      <c r="AB57" s="271"/>
      <c r="AC57" s="272"/>
      <c r="AQ57" s="175"/>
      <c r="AR57" s="175"/>
      <c r="AS57" s="175"/>
      <c r="AT57" s="175"/>
      <c r="AU57" s="175"/>
      <c r="AV57" s="175"/>
      <c r="AW57" s="175"/>
      <c r="AX57" s="175"/>
      <c r="AY57" s="175"/>
      <c r="AZ57" s="175"/>
    </row>
    <row r="58" spans="1:52" ht="14.25" customHeight="1">
      <c r="A58" s="89"/>
      <c r="B58" s="865"/>
      <c r="C58" s="865"/>
      <c r="D58" s="865"/>
      <c r="E58" s="865"/>
      <c r="F58" s="865"/>
      <c r="G58" s="93"/>
      <c r="H58" s="93"/>
      <c r="AB58" s="271"/>
      <c r="AC58" s="272"/>
      <c r="AQ58" s="175"/>
      <c r="AR58" s="175"/>
      <c r="AS58" s="175"/>
      <c r="AT58" s="175"/>
      <c r="AU58" s="175"/>
      <c r="AV58" s="175"/>
      <c r="AW58" s="175"/>
      <c r="AX58" s="175"/>
      <c r="AY58" s="175"/>
      <c r="AZ58" s="175"/>
    </row>
    <row r="59" spans="1:52" ht="21" customHeight="1">
      <c r="A59" s="64">
        <v>5</v>
      </c>
      <c r="B59" s="633" t="s">
        <v>68</v>
      </c>
      <c r="C59" s="633"/>
      <c r="D59" s="633"/>
      <c r="E59" s="633"/>
      <c r="F59" s="633"/>
      <c r="G59" s="88"/>
      <c r="H59" s="88"/>
      <c r="AB59" s="271"/>
      <c r="AC59" s="272"/>
      <c r="AQ59" s="175"/>
      <c r="AR59" s="175"/>
      <c r="AS59" s="175"/>
      <c r="AT59" s="175"/>
      <c r="AU59" s="175"/>
      <c r="AV59" s="175"/>
      <c r="AW59" s="175"/>
      <c r="AX59" s="175"/>
      <c r="AY59" s="175"/>
      <c r="AZ59" s="175"/>
    </row>
    <row r="60" spans="1:52" s="25" customFormat="1" ht="208.5" customHeight="1">
      <c r="A60" s="89">
        <v>5.0999999999999996</v>
      </c>
      <c r="B60" s="865" t="s">
        <v>570</v>
      </c>
      <c r="C60" s="865"/>
      <c r="D60" s="865"/>
      <c r="E60" s="865"/>
      <c r="F60" s="865"/>
      <c r="G60" s="93"/>
      <c r="H60" s="93"/>
      <c r="I60" s="63"/>
      <c r="J60" s="63"/>
      <c r="K60" s="266"/>
      <c r="L60" s="266"/>
      <c r="M60" s="266"/>
      <c r="N60" s="266"/>
      <c r="O60" s="266"/>
      <c r="P60" s="266"/>
      <c r="Q60" s="266"/>
      <c r="R60" s="266"/>
      <c r="S60" s="266"/>
      <c r="T60" s="266"/>
      <c r="U60" s="266"/>
      <c r="V60" s="266"/>
      <c r="W60" s="266"/>
      <c r="X60" s="266"/>
      <c r="Y60" s="266"/>
      <c r="Z60" s="266"/>
      <c r="AA60" s="63"/>
      <c r="AB60" s="271"/>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33" customHeight="1">
      <c r="A61" s="89">
        <v>6</v>
      </c>
      <c r="B61" s="865" t="s">
        <v>69</v>
      </c>
      <c r="C61" s="865"/>
      <c r="D61" s="865"/>
      <c r="E61" s="865"/>
      <c r="F61" s="865"/>
      <c r="G61" s="93"/>
      <c r="H61" s="93"/>
      <c r="I61" s="63"/>
      <c r="J61" s="63"/>
      <c r="K61" s="266"/>
      <c r="L61" s="266"/>
      <c r="M61" s="266"/>
      <c r="N61" s="266"/>
      <c r="O61" s="266"/>
      <c r="P61" s="266"/>
      <c r="Q61" s="266"/>
      <c r="R61" s="266"/>
      <c r="S61" s="266"/>
      <c r="T61" s="266"/>
      <c r="U61" s="266"/>
      <c r="V61" s="266"/>
      <c r="W61" s="266"/>
      <c r="X61" s="266"/>
      <c r="Y61" s="266"/>
      <c r="Z61" s="266"/>
      <c r="AA61" s="63"/>
      <c r="AB61" s="271"/>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371</v>
      </c>
      <c r="C62" s="39" t="s">
        <v>342</v>
      </c>
      <c r="D62" s="30"/>
      <c r="E62" s="84" t="s">
        <v>70</v>
      </c>
      <c r="G62" s="266"/>
      <c r="H62" s="266"/>
      <c r="I62" s="63"/>
      <c r="J62" s="238"/>
      <c r="K62" s="279"/>
      <c r="L62" s="279"/>
      <c r="M62" s="279"/>
      <c r="N62" s="279"/>
      <c r="O62" s="279"/>
      <c r="P62" s="279"/>
      <c r="Q62" s="279"/>
      <c r="R62" s="279"/>
      <c r="S62" s="279"/>
      <c r="T62" s="279"/>
      <c r="U62" s="279"/>
      <c r="V62" s="279"/>
      <c r="W62" s="279"/>
      <c r="X62" s="279"/>
      <c r="Y62" s="279"/>
      <c r="Z62" s="279"/>
      <c r="AA62" s="238"/>
      <c r="AB62" s="67"/>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372</v>
      </c>
      <c r="C63" s="33" t="s">
        <v>71</v>
      </c>
      <c r="D63" s="30"/>
      <c r="E63" s="84" t="s">
        <v>72</v>
      </c>
      <c r="G63" s="266"/>
      <c r="H63" s="266"/>
      <c r="I63" s="63"/>
      <c r="J63" s="238"/>
      <c r="K63" s="279"/>
      <c r="L63" s="279"/>
      <c r="M63" s="279"/>
      <c r="N63" s="279"/>
      <c r="O63" s="279"/>
      <c r="P63" s="279"/>
      <c r="Q63" s="279"/>
      <c r="R63" s="279"/>
      <c r="S63" s="279"/>
      <c r="T63" s="279"/>
      <c r="U63" s="279"/>
      <c r="V63" s="279"/>
      <c r="W63" s="279"/>
      <c r="X63" s="279"/>
      <c r="Y63" s="279"/>
      <c r="Z63" s="279"/>
      <c r="AA63" s="238"/>
      <c r="AB63" s="67"/>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373</v>
      </c>
      <c r="C64" s="33" t="s">
        <v>73</v>
      </c>
      <c r="D64" s="30"/>
      <c r="E64" s="84" t="s">
        <v>74</v>
      </c>
      <c r="G64" s="266"/>
      <c r="H64" s="266"/>
      <c r="I64" s="63"/>
      <c r="J64" s="63"/>
      <c r="K64" s="266"/>
      <c r="L64" s="266"/>
      <c r="M64" s="266"/>
      <c r="N64" s="266"/>
      <c r="O64" s="266"/>
      <c r="P64" s="266"/>
      <c r="Q64" s="266"/>
      <c r="R64" s="266"/>
      <c r="S64" s="266"/>
      <c r="T64" s="266"/>
      <c r="U64" s="266"/>
      <c r="V64" s="266"/>
      <c r="W64" s="266"/>
      <c r="X64" s="266"/>
      <c r="Y64" s="266"/>
      <c r="Z64" s="266"/>
      <c r="AA64" s="63"/>
      <c r="AB64" s="66"/>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75</v>
      </c>
      <c r="C65" s="33" t="s">
        <v>76</v>
      </c>
      <c r="D65" s="30"/>
      <c r="E65" s="84" t="s">
        <v>77</v>
      </c>
      <c r="G65" s="266"/>
      <c r="H65" s="266"/>
      <c r="I65" s="63"/>
      <c r="J65" s="63"/>
      <c r="K65" s="266"/>
      <c r="L65" s="266"/>
      <c r="M65" s="266"/>
      <c r="N65" s="266"/>
      <c r="O65" s="266"/>
      <c r="P65" s="266"/>
      <c r="Q65" s="266"/>
      <c r="R65" s="266"/>
      <c r="S65" s="266"/>
      <c r="T65" s="266"/>
      <c r="U65" s="266"/>
      <c r="V65" s="266"/>
      <c r="W65" s="266"/>
      <c r="X65" s="266"/>
      <c r="Y65" s="266"/>
      <c r="Z65" s="266"/>
      <c r="AA65" s="63"/>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78</v>
      </c>
      <c r="C66" s="33" t="s">
        <v>79</v>
      </c>
      <c r="D66" s="30"/>
      <c r="E66" s="84" t="s">
        <v>80</v>
      </c>
      <c r="G66" s="266"/>
      <c r="H66" s="266"/>
      <c r="I66" s="63"/>
      <c r="J66" s="238"/>
      <c r="K66" s="279"/>
      <c r="L66" s="279"/>
      <c r="M66" s="279"/>
      <c r="N66" s="279"/>
      <c r="O66" s="279"/>
      <c r="P66" s="279"/>
      <c r="Q66" s="279"/>
      <c r="R66" s="279"/>
      <c r="S66" s="279"/>
      <c r="T66" s="279"/>
      <c r="U66" s="279"/>
      <c r="V66" s="279"/>
      <c r="W66" s="279"/>
      <c r="X66" s="279"/>
      <c r="Y66" s="279"/>
      <c r="Z66" s="279"/>
      <c r="AA66" s="238"/>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s="25" customFormat="1" ht="26.1" customHeight="1">
      <c r="A67" s="64"/>
      <c r="B67" s="55" t="s">
        <v>81</v>
      </c>
      <c r="C67" s="33" t="s">
        <v>82</v>
      </c>
      <c r="D67" s="30"/>
      <c r="E67" s="84" t="s">
        <v>84</v>
      </c>
      <c r="G67" s="266"/>
      <c r="H67" s="266"/>
      <c r="I67" s="63"/>
      <c r="J67" s="63"/>
      <c r="K67" s="266"/>
      <c r="L67" s="266"/>
      <c r="M67" s="266"/>
      <c r="N67" s="266"/>
      <c r="O67" s="266"/>
      <c r="P67" s="266"/>
      <c r="Q67" s="266"/>
      <c r="R67" s="266"/>
      <c r="S67" s="266"/>
      <c r="T67" s="266"/>
      <c r="U67" s="266"/>
      <c r="V67" s="266"/>
      <c r="W67" s="266"/>
      <c r="X67" s="266"/>
      <c r="Y67" s="266"/>
      <c r="Z67" s="266"/>
      <c r="AA67" s="63"/>
      <c r="AB67" s="67"/>
      <c r="AC67" s="272"/>
      <c r="AD67" s="268"/>
      <c r="AE67" s="268"/>
      <c r="AF67" s="63"/>
      <c r="AG67" s="63"/>
      <c r="AH67" s="63"/>
      <c r="AI67" s="63"/>
      <c r="AJ67" s="63"/>
      <c r="AK67" s="63"/>
      <c r="AL67" s="63"/>
      <c r="AM67" s="63"/>
      <c r="AN67" s="63"/>
      <c r="AO67" s="63"/>
      <c r="AP67" s="63"/>
      <c r="AQ67" s="172"/>
      <c r="AR67" s="172"/>
      <c r="AS67" s="172"/>
      <c r="AT67" s="172"/>
      <c r="AU67" s="172"/>
      <c r="AV67" s="172"/>
      <c r="AW67" s="172"/>
      <c r="AX67" s="172"/>
      <c r="AY67" s="172"/>
      <c r="AZ67" s="172"/>
    </row>
    <row r="68" spans="1:52" s="25" customFormat="1" ht="26.1" customHeight="1">
      <c r="A68" s="64"/>
      <c r="B68" s="55" t="s">
        <v>85</v>
      </c>
      <c r="C68" s="33" t="s">
        <v>86</v>
      </c>
      <c r="D68" s="30"/>
      <c r="E68" s="84" t="s">
        <v>87</v>
      </c>
      <c r="G68" s="266"/>
      <c r="H68" s="266"/>
      <c r="I68" s="63"/>
      <c r="J68" s="63"/>
      <c r="K68" s="266"/>
      <c r="L68" s="266"/>
      <c r="M68" s="266"/>
      <c r="N68" s="266"/>
      <c r="O68" s="266"/>
      <c r="P68" s="266"/>
      <c r="Q68" s="266"/>
      <c r="R68" s="266"/>
      <c r="S68" s="266"/>
      <c r="T68" s="266"/>
      <c r="U68" s="266"/>
      <c r="V68" s="266"/>
      <c r="W68" s="266"/>
      <c r="X68" s="266"/>
      <c r="Y68" s="266"/>
      <c r="Z68" s="266"/>
      <c r="AA68" s="63"/>
      <c r="AB68" s="67"/>
      <c r="AC68" s="272"/>
      <c r="AD68" s="268"/>
      <c r="AE68" s="268"/>
      <c r="AF68" s="63"/>
      <c r="AG68" s="63"/>
      <c r="AH68" s="63"/>
      <c r="AI68" s="63"/>
      <c r="AJ68" s="63"/>
      <c r="AK68" s="63"/>
      <c r="AL68" s="63"/>
      <c r="AM68" s="63"/>
      <c r="AN68" s="63"/>
      <c r="AO68" s="63"/>
      <c r="AP68" s="63"/>
      <c r="AQ68" s="172"/>
      <c r="AR68" s="172"/>
      <c r="AS68" s="172"/>
      <c r="AT68" s="172"/>
      <c r="AU68" s="172"/>
      <c r="AV68" s="172"/>
      <c r="AW68" s="172"/>
      <c r="AX68" s="172"/>
      <c r="AY68" s="172"/>
      <c r="AZ68" s="172"/>
    </row>
    <row r="69" spans="1:52" ht="26.1" customHeight="1">
      <c r="A69" s="55"/>
      <c r="B69" s="55" t="s">
        <v>88</v>
      </c>
      <c r="C69" s="33" t="s">
        <v>89</v>
      </c>
      <c r="E69" s="84" t="s">
        <v>90</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21</v>
      </c>
      <c r="C70" s="33" t="s">
        <v>91</v>
      </c>
      <c r="E70" s="84" t="s">
        <v>92</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93</v>
      </c>
      <c r="C71" s="33" t="s">
        <v>94</v>
      </c>
      <c r="E71" s="84" t="s">
        <v>95</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26.1" customHeight="1">
      <c r="A72" s="55"/>
      <c r="B72" s="55" t="s">
        <v>96</v>
      </c>
      <c r="C72" s="33" t="s">
        <v>97</v>
      </c>
      <c r="E72" s="84" t="s">
        <v>98</v>
      </c>
      <c r="F72" s="26"/>
      <c r="G72" s="279"/>
      <c r="H72" s="279"/>
      <c r="J72" s="238"/>
      <c r="K72" s="279"/>
      <c r="L72" s="279"/>
      <c r="M72" s="279"/>
      <c r="N72" s="279"/>
      <c r="O72" s="279"/>
      <c r="P72" s="279"/>
      <c r="Q72" s="279"/>
      <c r="R72" s="279"/>
      <c r="S72" s="279"/>
      <c r="T72" s="279"/>
      <c r="U72" s="279"/>
      <c r="V72" s="279"/>
      <c r="W72" s="279"/>
      <c r="X72" s="279"/>
      <c r="Y72" s="279"/>
      <c r="Z72" s="279"/>
      <c r="AA72" s="238"/>
      <c r="AB72" s="67"/>
      <c r="AC72" s="272"/>
      <c r="AQ72" s="175"/>
      <c r="AR72" s="175"/>
      <c r="AS72" s="175"/>
      <c r="AT72" s="175"/>
      <c r="AU72" s="175"/>
      <c r="AV72" s="175"/>
      <c r="AW72" s="175"/>
      <c r="AX72" s="175"/>
      <c r="AY72" s="175"/>
      <c r="AZ72" s="175"/>
    </row>
    <row r="73" spans="1:52" ht="26.1" customHeight="1">
      <c r="A73" s="55"/>
      <c r="B73" s="55" t="s">
        <v>99</v>
      </c>
      <c r="C73" s="33" t="s">
        <v>100</v>
      </c>
      <c r="E73" s="84" t="s">
        <v>101</v>
      </c>
      <c r="F73" s="26"/>
      <c r="G73" s="279"/>
      <c r="H73" s="279"/>
      <c r="J73" s="238"/>
      <c r="K73" s="279"/>
      <c r="L73" s="279"/>
      <c r="M73" s="279"/>
      <c r="N73" s="279"/>
      <c r="O73" s="279"/>
      <c r="P73" s="279"/>
      <c r="Q73" s="279"/>
      <c r="R73" s="279"/>
      <c r="S73" s="279"/>
      <c r="T73" s="279"/>
      <c r="U73" s="279"/>
      <c r="V73" s="279"/>
      <c r="W73" s="279"/>
      <c r="X73" s="279"/>
      <c r="Y73" s="279"/>
      <c r="Z73" s="279"/>
      <c r="AA73" s="238"/>
      <c r="AB73" s="67"/>
      <c r="AC73" s="272"/>
      <c r="AQ73" s="175"/>
      <c r="AR73" s="175"/>
      <c r="AS73" s="175"/>
      <c r="AT73" s="175"/>
      <c r="AU73" s="175"/>
      <c r="AV73" s="175"/>
      <c r="AW73" s="175"/>
      <c r="AX73" s="175"/>
      <c r="AY73" s="175"/>
      <c r="AZ73" s="175"/>
    </row>
    <row r="74" spans="1:52" ht="41.25" customHeight="1">
      <c r="B74" s="89" t="s">
        <v>103</v>
      </c>
      <c r="C74" s="689" t="s">
        <v>104</v>
      </c>
      <c r="D74" s="689"/>
      <c r="E74" s="94" t="s">
        <v>102</v>
      </c>
      <c r="F74" s="26"/>
      <c r="G74" s="279"/>
      <c r="H74" s="279"/>
      <c r="AB74" s="271"/>
      <c r="AC74" s="272"/>
      <c r="AQ74" s="175"/>
      <c r="AR74" s="175"/>
      <c r="AS74" s="175"/>
      <c r="AT74" s="175"/>
      <c r="AU74" s="175"/>
      <c r="AV74" s="175"/>
      <c r="AW74" s="175"/>
      <c r="AX74" s="175"/>
      <c r="AY74" s="175"/>
      <c r="AZ74" s="175"/>
    </row>
    <row r="75" spans="1:52" ht="38.25" customHeight="1">
      <c r="B75" s="865" t="s">
        <v>105</v>
      </c>
      <c r="C75" s="865"/>
      <c r="D75" s="865"/>
      <c r="E75" s="865"/>
      <c r="F75" s="865"/>
      <c r="G75" s="93"/>
      <c r="H75" s="93"/>
      <c r="AB75" s="271"/>
      <c r="AC75" s="272"/>
      <c r="AQ75" s="175"/>
      <c r="AR75" s="175"/>
      <c r="AS75" s="175"/>
      <c r="AT75" s="175"/>
      <c r="AU75" s="175"/>
      <c r="AV75" s="175"/>
      <c r="AW75" s="175"/>
      <c r="AX75" s="175"/>
      <c r="AY75" s="175"/>
      <c r="AZ75" s="175"/>
    </row>
    <row r="76" spans="1:52" ht="51.75" customHeight="1">
      <c r="A76" s="89">
        <v>7</v>
      </c>
      <c r="B76" s="865" t="s">
        <v>110</v>
      </c>
      <c r="C76" s="865"/>
      <c r="D76" s="865"/>
      <c r="E76" s="865"/>
      <c r="F76" s="865"/>
      <c r="G76" s="93"/>
      <c r="H76" s="93"/>
      <c r="AB76" s="271"/>
      <c r="AC76" s="272"/>
      <c r="AQ76" s="175"/>
      <c r="AR76" s="175"/>
      <c r="AS76" s="175"/>
      <c r="AT76" s="175"/>
      <c r="AU76" s="175"/>
      <c r="AV76" s="175"/>
      <c r="AW76" s="175"/>
      <c r="AX76" s="175"/>
      <c r="AY76" s="175"/>
      <c r="AZ76" s="175"/>
    </row>
    <row r="77" spans="1:52" ht="35.25" customHeight="1">
      <c r="A77" s="89">
        <v>8</v>
      </c>
      <c r="B77" s="865" t="s">
        <v>111</v>
      </c>
      <c r="C77" s="865"/>
      <c r="D77" s="865"/>
      <c r="E77" s="865"/>
      <c r="F77" s="865"/>
      <c r="G77" s="93"/>
      <c r="H77" s="93"/>
      <c r="AB77" s="271"/>
      <c r="AC77" s="272"/>
      <c r="AQ77" s="175"/>
      <c r="AR77" s="175"/>
      <c r="AS77" s="175"/>
      <c r="AT77" s="175"/>
      <c r="AU77" s="175"/>
      <c r="AV77" s="175"/>
      <c r="AW77" s="175"/>
      <c r="AX77" s="175"/>
      <c r="AY77" s="175"/>
      <c r="AZ77" s="175"/>
    </row>
    <row r="78" spans="1:52" ht="49.5" customHeight="1">
      <c r="A78" s="89">
        <v>9</v>
      </c>
      <c r="B78" s="865" t="s">
        <v>112</v>
      </c>
      <c r="C78" s="865"/>
      <c r="D78" s="865"/>
      <c r="E78" s="865"/>
      <c r="F78" s="865"/>
      <c r="G78" s="93"/>
      <c r="H78" s="93"/>
      <c r="AB78" s="271"/>
      <c r="AC78" s="272"/>
      <c r="AQ78" s="175"/>
      <c r="AR78" s="175"/>
      <c r="AS78" s="175"/>
      <c r="AT78" s="175"/>
      <c r="AU78" s="175"/>
      <c r="AV78" s="175"/>
      <c r="AW78" s="175"/>
      <c r="AX78" s="175"/>
      <c r="AY78" s="175"/>
      <c r="AZ78" s="175"/>
    </row>
    <row r="79" spans="1:52" ht="51.75" customHeight="1">
      <c r="A79" s="89">
        <v>10</v>
      </c>
      <c r="B79" s="865" t="s">
        <v>113</v>
      </c>
      <c r="C79" s="865"/>
      <c r="D79" s="865"/>
      <c r="E79" s="865"/>
      <c r="F79" s="865"/>
      <c r="G79" s="93"/>
      <c r="H79" s="93"/>
      <c r="AB79" s="271"/>
      <c r="AC79" s="272"/>
      <c r="AQ79" s="175"/>
      <c r="AR79" s="175"/>
      <c r="AS79" s="175"/>
      <c r="AT79" s="175"/>
      <c r="AU79" s="175"/>
      <c r="AV79" s="175"/>
      <c r="AW79" s="175"/>
      <c r="AX79" s="175"/>
      <c r="AY79" s="175"/>
      <c r="AZ79" s="175"/>
    </row>
    <row r="80" spans="1:52" ht="29.25" customHeight="1">
      <c r="A80" s="89">
        <v>11</v>
      </c>
      <c r="B80" s="865" t="s">
        <v>114</v>
      </c>
      <c r="C80" s="865"/>
      <c r="D80" s="865"/>
      <c r="E80" s="865"/>
      <c r="F80" s="865"/>
      <c r="G80" s="93"/>
      <c r="H80" s="93"/>
      <c r="AB80" s="271"/>
      <c r="AC80" s="272"/>
      <c r="AQ80" s="175"/>
      <c r="AR80" s="175"/>
      <c r="AS80" s="175"/>
      <c r="AT80" s="175"/>
      <c r="AU80" s="175"/>
      <c r="AV80" s="175"/>
      <c r="AW80" s="175"/>
      <c r="AX80" s="175"/>
      <c r="AY80" s="175"/>
      <c r="AZ80" s="175"/>
    </row>
    <row r="81" spans="1:52" ht="72" customHeight="1">
      <c r="A81" s="89">
        <v>12</v>
      </c>
      <c r="B81" s="865" t="s">
        <v>345</v>
      </c>
      <c r="C81" s="865"/>
      <c r="D81" s="865"/>
      <c r="E81" s="865"/>
      <c r="F81" s="865"/>
      <c r="L81" s="532">
        <f>IF('Names of Bidder'!D6="Sole Bidder",1,2)</f>
        <v>2</v>
      </c>
      <c r="AB81" s="271"/>
      <c r="AC81" s="272"/>
      <c r="AQ81" s="175"/>
      <c r="AR81" s="175"/>
      <c r="AS81" s="175"/>
      <c r="AT81" s="175"/>
      <c r="AU81" s="175"/>
      <c r="AV81" s="175"/>
      <c r="AW81" s="175"/>
      <c r="AX81" s="175"/>
      <c r="AY81" s="175"/>
      <c r="AZ81" s="175"/>
    </row>
    <row r="82" spans="1:52" ht="63.75" customHeight="1">
      <c r="A82" s="89">
        <v>13</v>
      </c>
      <c r="B82" s="865"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2" s="865"/>
      <c r="D82" s="865"/>
      <c r="E82" s="865"/>
      <c r="F82" s="865"/>
      <c r="H82" s="93"/>
      <c r="L82" s="533">
        <f>'Names of Bidder'!J8</f>
        <v>2</v>
      </c>
      <c r="AB82" s="271"/>
      <c r="AC82" s="272"/>
      <c r="AQ82" s="175"/>
      <c r="AR82" s="175"/>
      <c r="AS82" s="175"/>
      <c r="AT82" s="175"/>
      <c r="AU82" s="175"/>
      <c r="AV82" s="175"/>
      <c r="AW82" s="175"/>
      <c r="AX82" s="175"/>
      <c r="AY82" s="175"/>
      <c r="AZ82" s="175"/>
    </row>
    <row r="83" spans="1:52" ht="100.5" customHeight="1">
      <c r="A83" s="89">
        <v>14</v>
      </c>
      <c r="B83" s="865" t="s">
        <v>312</v>
      </c>
      <c r="C83" s="865"/>
      <c r="D83" s="865"/>
      <c r="E83" s="865"/>
      <c r="F83" s="865"/>
      <c r="G83" s="93"/>
      <c r="H83" s="93"/>
      <c r="AB83" s="271"/>
      <c r="AC83" s="272"/>
      <c r="AQ83" s="175"/>
      <c r="AR83" s="175"/>
      <c r="AS83" s="175"/>
      <c r="AT83" s="175"/>
      <c r="AU83" s="175"/>
      <c r="AV83" s="175"/>
      <c r="AW83" s="175"/>
      <c r="AX83" s="175"/>
      <c r="AY83" s="175"/>
      <c r="AZ83" s="175"/>
    </row>
    <row r="84" spans="1:52" ht="30" customHeight="1">
      <c r="A84" s="96"/>
      <c r="B84" s="30" t="str">
        <f>IF(ISERROR("Dated this " &amp; AI6 &amp; LOOKUP(AI6,AG1:AG36,AH1:AH36) &amp; " day of " &amp; AI8 &amp; " " &amp;AI9), "", "Dated this " &amp; AI6 &amp; LOOKUP(AI6,AG1:AG36,AH1:AH36) &amp; " day of " &amp; AI8 &amp; " " &amp;AI9)</f>
        <v/>
      </c>
      <c r="E84" s="95"/>
      <c r="F84" s="95"/>
      <c r="G84" s="68"/>
      <c r="H84" s="68"/>
      <c r="AB84" s="271"/>
      <c r="AC84" s="272"/>
      <c r="AQ84" s="175"/>
      <c r="AR84" s="175"/>
      <c r="AS84" s="175"/>
      <c r="AT84" s="175"/>
      <c r="AU84" s="175"/>
      <c r="AV84" s="175"/>
      <c r="AW84" s="175"/>
      <c r="AX84" s="175"/>
      <c r="AY84" s="175"/>
      <c r="AZ84" s="175"/>
    </row>
    <row r="85" spans="1:52" ht="30" customHeight="1">
      <c r="A85" s="96"/>
      <c r="B85" s="39" t="s">
        <v>313</v>
      </c>
      <c r="C85" s="26"/>
      <c r="D85" s="33"/>
      <c r="E85" s="33"/>
      <c r="F85" s="33"/>
      <c r="G85" s="79"/>
      <c r="H85" s="79"/>
      <c r="AB85" s="271"/>
      <c r="AC85" s="272"/>
      <c r="AQ85" s="175"/>
      <c r="AR85" s="175"/>
      <c r="AS85" s="175"/>
      <c r="AT85" s="175"/>
      <c r="AU85" s="175"/>
      <c r="AV85" s="175"/>
      <c r="AW85" s="175"/>
      <c r="AX85" s="175"/>
      <c r="AY85" s="175"/>
      <c r="AZ85" s="175"/>
    </row>
    <row r="86" spans="1:52" ht="15.95" customHeight="1">
      <c r="A86" s="96"/>
      <c r="B86" s="64"/>
      <c r="C86" s="33"/>
      <c r="D86" s="33"/>
      <c r="E86" s="33"/>
      <c r="F86" s="33"/>
      <c r="G86" s="79"/>
      <c r="H86" s="79"/>
      <c r="AB86" s="271"/>
      <c r="AC86" s="272"/>
      <c r="AQ86" s="175"/>
      <c r="AR86" s="175"/>
      <c r="AS86" s="175"/>
      <c r="AT86" s="175"/>
      <c r="AU86" s="175"/>
      <c r="AV86" s="175"/>
      <c r="AW86" s="175"/>
      <c r="AX86" s="175"/>
      <c r="AY86" s="175"/>
      <c r="AZ86" s="175"/>
    </row>
    <row r="87" spans="1:52" ht="21" customHeight="1">
      <c r="A87" s="96"/>
      <c r="B87" s="64"/>
      <c r="C87" s="33"/>
      <c r="D87" s="33"/>
      <c r="F87" s="47" t="s">
        <v>314</v>
      </c>
      <c r="G87" s="97"/>
      <c r="H87" s="97"/>
      <c r="AB87" s="271"/>
      <c r="AC87" s="272"/>
      <c r="AQ87" s="175"/>
      <c r="AR87" s="175"/>
      <c r="AS87" s="175"/>
      <c r="AT87" s="175"/>
      <c r="AU87" s="175"/>
      <c r="AV87" s="175"/>
      <c r="AW87" s="175"/>
      <c r="AX87" s="175"/>
      <c r="AY87" s="175"/>
      <c r="AZ87" s="175"/>
    </row>
    <row r="88" spans="1:52" ht="21" customHeight="1">
      <c r="A88" s="96"/>
      <c r="B88" s="64"/>
      <c r="C88" s="33"/>
      <c r="E88" s="860" t="str">
        <f>"For and on behalf of " &amp; 'Attach 3(JV)'!B9</f>
        <v xml:space="preserve">For and on behalf of </v>
      </c>
      <c r="F88" s="860"/>
      <c r="G88" s="97"/>
      <c r="H88" s="97"/>
      <c r="AB88" s="271"/>
      <c r="AC88" s="272"/>
      <c r="AQ88" s="175"/>
      <c r="AR88" s="175"/>
      <c r="AS88" s="175"/>
      <c r="AT88" s="175"/>
      <c r="AU88" s="175"/>
      <c r="AV88" s="175"/>
      <c r="AW88" s="175"/>
      <c r="AX88" s="175"/>
      <c r="AY88" s="175"/>
      <c r="AZ88" s="175"/>
    </row>
    <row r="89" spans="1:52" ht="27.95" customHeight="1">
      <c r="A89" s="85"/>
      <c r="D89" s="62"/>
      <c r="E89" s="62"/>
      <c r="F89" s="39"/>
      <c r="G89" s="87"/>
      <c r="H89" s="87"/>
      <c r="AQ89" s="175"/>
      <c r="AR89" s="175"/>
      <c r="AS89" s="175"/>
      <c r="AT89" s="175"/>
      <c r="AU89" s="175"/>
      <c r="AV89" s="175"/>
      <c r="AW89" s="175"/>
      <c r="AX89" s="175"/>
      <c r="AY89" s="175"/>
      <c r="AZ89" s="175"/>
    </row>
    <row r="90" spans="1:52" ht="27.95" customHeight="1">
      <c r="A90" s="83" t="s">
        <v>7</v>
      </c>
      <c r="B90" s="37"/>
      <c r="C90" s="207" t="str">
        <f>'Attach 3(JV)'!B24</f>
        <v>--</v>
      </c>
      <c r="E90" s="62" t="s">
        <v>5</v>
      </c>
      <c r="F90" s="537" t="str">
        <f>'Attach 3(JV)'!E24</f>
        <v/>
      </c>
      <c r="G90" s="88"/>
      <c r="H90" s="88"/>
      <c r="AQ90" s="175"/>
      <c r="AR90" s="175"/>
      <c r="AS90" s="175"/>
      <c r="AT90" s="175"/>
      <c r="AU90" s="175"/>
      <c r="AV90" s="175"/>
      <c r="AW90" s="175"/>
      <c r="AX90" s="175"/>
      <c r="AY90" s="175"/>
      <c r="AZ90" s="175"/>
    </row>
    <row r="91" spans="1:52" ht="27.95" customHeight="1">
      <c r="A91" s="83" t="s">
        <v>8</v>
      </c>
      <c r="B91" s="37"/>
      <c r="C91" s="573" t="str">
        <f>'Attach 3(JV)'!B25</f>
        <v/>
      </c>
      <c r="E91" s="62" t="s">
        <v>6</v>
      </c>
      <c r="F91" s="537" t="str">
        <f>'Attach 3(JV)'!E25</f>
        <v/>
      </c>
      <c r="G91" s="88"/>
      <c r="H91" s="88"/>
      <c r="AQ91" s="175"/>
      <c r="AR91" s="175"/>
      <c r="AS91" s="175"/>
      <c r="AT91" s="175"/>
      <c r="AU91" s="175"/>
      <c r="AV91" s="175"/>
      <c r="AW91" s="175"/>
      <c r="AX91" s="175"/>
      <c r="AY91" s="175"/>
      <c r="AZ91" s="175"/>
    </row>
    <row r="92" spans="1:52" ht="27.95" customHeight="1">
      <c r="D92" s="62"/>
      <c r="E92" s="62"/>
      <c r="AQ92" s="175"/>
      <c r="AR92" s="175"/>
      <c r="AS92" s="175"/>
      <c r="AT92" s="175"/>
      <c r="AU92" s="175"/>
      <c r="AV92" s="175"/>
      <c r="AW92" s="175"/>
      <c r="AX92" s="175"/>
      <c r="AY92" s="175"/>
      <c r="AZ92" s="175"/>
    </row>
    <row r="93" spans="1:52" ht="6.75" customHeight="1">
      <c r="A93" s="83"/>
      <c r="B93" s="37"/>
      <c r="C93" s="73"/>
      <c r="E93" s="62"/>
      <c r="AQ93" s="175"/>
      <c r="AR93" s="175"/>
      <c r="AS93" s="175"/>
      <c r="AT93" s="175"/>
      <c r="AU93" s="175"/>
      <c r="AV93" s="175"/>
      <c r="AW93" s="175"/>
      <c r="AX93" s="175"/>
      <c r="AY93" s="175"/>
      <c r="AZ93" s="175"/>
    </row>
    <row r="94" spans="1:52" ht="39.950000000000003" hidden="1" customHeight="1">
      <c r="A94" s="877" t="s">
        <v>410</v>
      </c>
      <c r="B94" s="877"/>
      <c r="C94" s="877"/>
      <c r="D94" s="877"/>
      <c r="E94" s="877"/>
      <c r="F94" s="877"/>
      <c r="AQ94" s="175"/>
      <c r="AR94" s="175"/>
      <c r="AS94" s="175"/>
      <c r="AT94" s="175"/>
      <c r="AU94" s="175"/>
      <c r="AV94" s="175"/>
      <c r="AW94" s="175"/>
      <c r="AX94" s="175"/>
      <c r="AY94" s="175"/>
      <c r="AZ94" s="175"/>
    </row>
    <row r="95" spans="1:52" ht="16.5" customHeight="1">
      <c r="A95" s="879"/>
      <c r="B95" s="879"/>
      <c r="D95" s="280"/>
      <c r="E95" s="152"/>
      <c r="F95" s="152"/>
      <c r="G95" s="254"/>
      <c r="AQ95" s="175"/>
      <c r="AR95" s="175"/>
      <c r="AS95" s="175"/>
      <c r="AT95" s="175"/>
      <c r="AU95" s="175"/>
      <c r="AV95" s="175"/>
      <c r="AW95" s="175"/>
      <c r="AX95" s="175"/>
      <c r="AY95" s="175"/>
      <c r="AZ95" s="175"/>
    </row>
    <row r="96" spans="1:52" ht="9.75" customHeight="1">
      <c r="B96" s="47"/>
      <c r="C96" s="73"/>
      <c r="E96" s="47"/>
      <c r="AQ96" s="175"/>
      <c r="AR96" s="175"/>
      <c r="AS96" s="175"/>
      <c r="AT96" s="175"/>
      <c r="AU96" s="175"/>
      <c r="AV96" s="175"/>
      <c r="AW96" s="175"/>
      <c r="AX96" s="175"/>
      <c r="AY96" s="175"/>
      <c r="AZ96" s="175"/>
    </row>
    <row r="97" spans="1:52" ht="27.95" hidden="1" customHeight="1">
      <c r="A97" s="62" t="e">
        <f>IF(AND(H27="JV (Joint Venture)",H28=1), "", "Printed Name :")</f>
        <v>#REF!</v>
      </c>
      <c r="B97" s="880"/>
      <c r="C97" s="880"/>
      <c r="E97" s="62" t="s">
        <v>5</v>
      </c>
      <c r="F97" s="313"/>
      <c r="H97" s="337"/>
      <c r="AQ97" s="175"/>
      <c r="AR97" s="175"/>
      <c r="AS97" s="175"/>
      <c r="AT97" s="175"/>
      <c r="AU97" s="175"/>
      <c r="AV97" s="175"/>
      <c r="AW97" s="175"/>
      <c r="AX97" s="175"/>
      <c r="AY97" s="175"/>
      <c r="AZ97" s="175"/>
    </row>
    <row r="98" spans="1:52" ht="27.95" hidden="1" customHeight="1">
      <c r="A98" s="62" t="e">
        <f>IF(AND(H27="JV (Joint Venture)",H28=1), "", "Designation :")</f>
        <v>#REF!</v>
      </c>
      <c r="B98" s="880"/>
      <c r="C98" s="880"/>
      <c r="E98" s="62" t="s">
        <v>6</v>
      </c>
      <c r="F98" s="313"/>
      <c r="AQ98" s="175"/>
      <c r="AR98" s="175"/>
      <c r="AS98" s="175"/>
      <c r="AT98" s="175"/>
      <c r="AU98" s="175"/>
      <c r="AV98" s="175"/>
      <c r="AW98" s="175"/>
      <c r="AX98" s="175"/>
      <c r="AY98" s="175"/>
      <c r="AZ98" s="175"/>
    </row>
    <row r="99" spans="1:52" ht="27.95" customHeight="1">
      <c r="B99" s="47"/>
      <c r="C99" s="73"/>
      <c r="E99" s="47"/>
      <c r="F99" s="43"/>
      <c r="AQ99" s="175"/>
      <c r="AR99" s="175"/>
      <c r="AS99" s="175"/>
      <c r="AT99" s="175"/>
      <c r="AU99" s="175"/>
      <c r="AV99" s="175"/>
      <c r="AW99" s="175"/>
      <c r="AX99" s="175"/>
      <c r="AY99" s="175"/>
      <c r="AZ99" s="175"/>
    </row>
    <row r="100" spans="1:52" ht="33" customHeight="1">
      <c r="A100" s="124" t="s">
        <v>133</v>
      </c>
      <c r="B100" s="88"/>
      <c r="C100" s="123"/>
      <c r="D100" s="43"/>
      <c r="E100" s="97"/>
      <c r="F100" s="281"/>
      <c r="AQ100" s="175"/>
      <c r="AR100" s="175"/>
      <c r="AS100" s="175"/>
      <c r="AT100" s="175"/>
      <c r="AU100" s="175"/>
      <c r="AV100" s="175"/>
      <c r="AW100" s="175"/>
      <c r="AX100" s="175"/>
      <c r="AY100" s="175"/>
      <c r="AZ100" s="175"/>
    </row>
    <row r="101" spans="1:52" s="25" customFormat="1" ht="21" customHeight="1">
      <c r="A101" s="881" t="s">
        <v>181</v>
      </c>
      <c r="B101" s="881"/>
      <c r="C101" s="881"/>
      <c r="D101" s="579"/>
      <c r="E101" s="580"/>
      <c r="F101" s="581"/>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874"/>
      <c r="B102" s="874"/>
      <c r="C102" s="874"/>
      <c r="D102" s="875"/>
      <c r="E102" s="875"/>
      <c r="F102" s="875"/>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878"/>
      <c r="B103" s="878"/>
      <c r="C103" s="878"/>
      <c r="D103" s="875"/>
      <c r="E103" s="875"/>
      <c r="F103" s="875"/>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21" customHeight="1">
      <c r="A104" s="876" t="s">
        <v>182</v>
      </c>
      <c r="B104" s="876"/>
      <c r="C104" s="876"/>
      <c r="D104" s="875"/>
      <c r="E104" s="875"/>
      <c r="F104" s="875"/>
      <c r="G104" s="43"/>
      <c r="H104" s="43"/>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21" customHeight="1">
      <c r="A105" s="876" t="s">
        <v>183</v>
      </c>
      <c r="B105" s="876"/>
      <c r="C105" s="876"/>
      <c r="D105" s="875"/>
      <c r="E105" s="875"/>
      <c r="F105" s="875"/>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c r="AQ105" s="172"/>
      <c r="AR105" s="172"/>
      <c r="AS105" s="172"/>
      <c r="AT105" s="172"/>
      <c r="AU105" s="172"/>
      <c r="AV105" s="172"/>
      <c r="AW105" s="172"/>
      <c r="AX105" s="172"/>
      <c r="AY105" s="172"/>
      <c r="AZ105" s="172"/>
    </row>
    <row r="106" spans="1:52" s="25" customFormat="1" ht="52.5" customHeight="1">
      <c r="A106" s="876" t="s">
        <v>184</v>
      </c>
      <c r="B106" s="876"/>
      <c r="C106" s="876"/>
      <c r="D106" s="875"/>
      <c r="E106" s="875"/>
      <c r="F106" s="875"/>
      <c r="G106" s="98"/>
      <c r="H106" s="98"/>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2"/>
      <c r="AR106" s="172"/>
      <c r="AS106" s="172"/>
      <c r="AT106" s="172"/>
      <c r="AU106" s="172"/>
      <c r="AV106" s="172"/>
      <c r="AW106" s="172"/>
      <c r="AX106" s="172"/>
      <c r="AY106" s="172"/>
      <c r="AZ106" s="172"/>
    </row>
    <row r="107" spans="1:52" s="25" customFormat="1" ht="21" customHeight="1">
      <c r="A107" s="881" t="s">
        <v>185</v>
      </c>
      <c r="B107" s="881"/>
      <c r="C107" s="881"/>
      <c r="D107" s="875"/>
      <c r="E107" s="875"/>
      <c r="F107" s="875"/>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row>
    <row r="108" spans="1:52" s="25" customFormat="1" ht="21" customHeight="1">
      <c r="A108" s="874"/>
      <c r="B108" s="874"/>
      <c r="C108" s="874"/>
      <c r="D108" s="875"/>
      <c r="E108" s="875"/>
      <c r="F108" s="875"/>
      <c r="G108" s="43"/>
      <c r="H108" s="43"/>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row>
    <row r="109" spans="1:52">
      <c r="A109" s="878"/>
      <c r="B109" s="878"/>
      <c r="C109" s="878"/>
      <c r="D109" s="875"/>
      <c r="E109" s="875"/>
      <c r="F109" s="875"/>
    </row>
    <row r="110" spans="1:52">
      <c r="A110" s="161"/>
      <c r="B110" s="161"/>
      <c r="C110" s="161"/>
      <c r="D110" s="162"/>
      <c r="E110" s="162"/>
      <c r="F110" s="162"/>
    </row>
    <row r="111" spans="1:52" ht="47.25" customHeight="1">
      <c r="A111" s="882" t="str">
        <f>H111&amp;I111&amp;J111</f>
        <v/>
      </c>
      <c r="B111" s="882"/>
      <c r="C111" s="882"/>
      <c r="D111" s="882"/>
      <c r="E111" s="882"/>
      <c r="F111" s="882"/>
      <c r="H111" s="319"/>
      <c r="I111" s="320"/>
      <c r="J111" s="320"/>
    </row>
  </sheetData>
  <sheetProtection password="F435" sheet="1" objects="1" scenarios="1" formatColumns="0" formatRows="0" selectLockedCells="1"/>
  <customSheetViews>
    <customSheetView guid="{0FF69E27-BC51-479D-90AE-D41A6AD96BC0}" scale="115" showPageBreaks="1" showGridLines="0" fitToPage="1" printArea="1" hiddenRows="1" hiddenColumns="1" view="pageBreakPreview">
      <selection activeCell="G17" sqref="G17"/>
      <rowBreaks count="2" manualBreakCount="2">
        <brk id="21" max="5" man="1"/>
        <brk id="84" max="6"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9"/>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s>
  <mergeCells count="107">
    <mergeCell ref="A111:F111"/>
    <mergeCell ref="A105:C105"/>
    <mergeCell ref="D105:F105"/>
    <mergeCell ref="A106:C106"/>
    <mergeCell ref="D106:F106"/>
    <mergeCell ref="D103:F103"/>
    <mergeCell ref="D107:F107"/>
    <mergeCell ref="A109:C109"/>
    <mergeCell ref="D109:F109"/>
    <mergeCell ref="A107:C107"/>
    <mergeCell ref="A108:C108"/>
    <mergeCell ref="D108:F108"/>
    <mergeCell ref="A102:C102"/>
    <mergeCell ref="D104:F104"/>
    <mergeCell ref="D102:F102"/>
    <mergeCell ref="A104:C104"/>
    <mergeCell ref="A94:F94"/>
    <mergeCell ref="B81:F81"/>
    <mergeCell ref="B83:F83"/>
    <mergeCell ref="A103:C103"/>
    <mergeCell ref="B44:C44"/>
    <mergeCell ref="D46:F46"/>
    <mergeCell ref="B78:F78"/>
    <mergeCell ref="A95:B95"/>
    <mergeCell ref="B97:C97"/>
    <mergeCell ref="A101:C101"/>
    <mergeCell ref="B80:F80"/>
    <mergeCell ref="B98:C98"/>
    <mergeCell ref="B77:F77"/>
    <mergeCell ref="B45:C45"/>
    <mergeCell ref="B57:F57"/>
    <mergeCell ref="B58:F58"/>
    <mergeCell ref="B76:F76"/>
    <mergeCell ref="B79:F79"/>
    <mergeCell ref="B61:F61"/>
    <mergeCell ref="C74:D74"/>
    <mergeCell ref="D49:F49"/>
    <mergeCell ref="B47:C47"/>
    <mergeCell ref="D47:F47"/>
    <mergeCell ref="B48:C48"/>
    <mergeCell ref="D48:F48"/>
    <mergeCell ref="G16:H16"/>
    <mergeCell ref="B17:F17"/>
    <mergeCell ref="G22:J22"/>
    <mergeCell ref="B20:F20"/>
    <mergeCell ref="G20:J20"/>
    <mergeCell ref="D29:F29"/>
    <mergeCell ref="D26:F26"/>
    <mergeCell ref="B21:C21"/>
    <mergeCell ref="B25:C25"/>
    <mergeCell ref="D21:F21"/>
    <mergeCell ref="D27:F27"/>
    <mergeCell ref="D28:F28"/>
    <mergeCell ref="B18:F18"/>
    <mergeCell ref="D41:F41"/>
    <mergeCell ref="D42:F42"/>
    <mergeCell ref="D24:F24"/>
    <mergeCell ref="D22:F22"/>
    <mergeCell ref="D23:F23"/>
    <mergeCell ref="A1:E1"/>
    <mergeCell ref="B82:F82"/>
    <mergeCell ref="B36:C36"/>
    <mergeCell ref="B37:C37"/>
    <mergeCell ref="B38:C38"/>
    <mergeCell ref="B39:C39"/>
    <mergeCell ref="D43:F43"/>
    <mergeCell ref="D40:F40"/>
    <mergeCell ref="D45:F45"/>
    <mergeCell ref="D36:F36"/>
    <mergeCell ref="D30:F30"/>
    <mergeCell ref="B33:C33"/>
    <mergeCell ref="D33:F33"/>
    <mergeCell ref="B42:C42"/>
    <mergeCell ref="D32:F32"/>
    <mergeCell ref="B41:C41"/>
    <mergeCell ref="D37:F37"/>
    <mergeCell ref="D38:F38"/>
    <mergeCell ref="D39:F39"/>
    <mergeCell ref="D35:F35"/>
    <mergeCell ref="B54:F54"/>
    <mergeCell ref="B40:C40"/>
    <mergeCell ref="B55:F55"/>
    <mergeCell ref="B46:C46"/>
    <mergeCell ref="E88:F88"/>
    <mergeCell ref="A3:F3"/>
    <mergeCell ref="C5:F5"/>
    <mergeCell ref="B6:C6"/>
    <mergeCell ref="B35:C35"/>
    <mergeCell ref="B30:C30"/>
    <mergeCell ref="D25:F25"/>
    <mergeCell ref="B29:C29"/>
    <mergeCell ref="B34:C34"/>
    <mergeCell ref="D34:F34"/>
    <mergeCell ref="B26:C26"/>
    <mergeCell ref="B15:F15"/>
    <mergeCell ref="B32:C32"/>
    <mergeCell ref="B31:C31"/>
    <mergeCell ref="D31:F31"/>
    <mergeCell ref="B43:C43"/>
    <mergeCell ref="B50:F50"/>
    <mergeCell ref="B59:F59"/>
    <mergeCell ref="B51:F51"/>
    <mergeCell ref="B52:F52"/>
    <mergeCell ref="B53:F53"/>
    <mergeCell ref="B75:F75"/>
    <mergeCell ref="B56:F56"/>
    <mergeCell ref="B60:F60"/>
  </mergeCells>
  <conditionalFormatting sqref="Z26">
    <cfRule type="expression" dxfId="12" priority="28" stopIfTrue="1">
      <formula>"if(right($I$21,1)=""."")"</formula>
    </cfRule>
  </conditionalFormatting>
  <conditionalFormatting sqref="H28">
    <cfRule type="expression" dxfId="11" priority="27" stopIfTrue="1">
      <formula>$G$28="Not Applicable"</formula>
    </cfRule>
  </conditionalFormatting>
  <conditionalFormatting sqref="D27:F27 H27:H28">
    <cfRule type="expression" dxfId="10" priority="26" stopIfTrue="1">
      <formula>$H$27="Sole Bidder"</formula>
    </cfRule>
  </conditionalFormatting>
  <conditionalFormatting sqref="F97:F98">
    <cfRule type="expression" dxfId="9" priority="25" stopIfTrue="1">
      <formula>$E$97=""</formula>
    </cfRule>
  </conditionalFormatting>
  <conditionalFormatting sqref="D28:F28">
    <cfRule type="expression" dxfId="8" priority="23" stopIfTrue="1">
      <formula>$G$28="No"</formula>
    </cfRule>
  </conditionalFormatting>
  <conditionalFormatting sqref="A94:F99">
    <cfRule type="expression" dxfId="7" priority="20">
      <formula>$H$27="Sole Bidder"</formula>
    </cfRule>
  </conditionalFormatting>
  <conditionalFormatting sqref="B97:C97">
    <cfRule type="expression" dxfId="6" priority="18">
      <formula>$A$97=""</formula>
    </cfRule>
  </conditionalFormatting>
  <conditionalFormatting sqref="B98:C98">
    <cfRule type="expression" dxfId="5" priority="17">
      <formula>$A$98=""</formula>
    </cfRule>
  </conditionalFormatting>
  <conditionalFormatting sqref="D24:F24">
    <cfRule type="expression" dxfId="4" priority="6">
      <formula>$L$26=1</formula>
    </cfRule>
  </conditionalFormatting>
  <conditionalFormatting sqref="D21:F21">
    <cfRule type="expression" dxfId="3" priority="5">
      <formula>$L$26=2</formula>
    </cfRule>
  </conditionalFormatting>
  <conditionalFormatting sqref="B82:F82">
    <cfRule type="expression" dxfId="2" priority="3">
      <formula>$L$26=1</formula>
    </cfRule>
  </conditionalFormatting>
  <conditionalFormatting sqref="B81:F81">
    <cfRule type="expression" dxfId="1" priority="29">
      <formula>$L$81=1</formula>
    </cfRule>
  </conditionalFormatting>
  <conditionalFormatting sqref="D22:D23">
    <cfRule type="expression" dxfId="0" priority="1">
      <formula>$L$26=2</formula>
    </cfRule>
  </conditionalFormatting>
  <dataValidations xWindow="1226" yWindow="630" count="4">
    <dataValidation type="whole" allowBlank="1" showInputMessage="1" showErrorMessage="1" error="Enter numeric figure only !" prompt="Enter the Bid Security Amount in Figures" sqref="I21 I23:I24">
      <formula1>0</formula1>
      <formula2>990000000</formula2>
    </dataValidation>
    <dataValidation type="whole" allowBlank="1" showInputMessage="1" showErrorMessage="1" error="Enter numeric figure between 1 to 20 only !" prompt="Enter the Validity of Bid Security in MONTHS" sqref="J23:J24">
      <formula1>1</formula1>
      <formula2>20</formula2>
    </dataValidation>
    <dataValidation type="list" allowBlank="1" showInputMessage="1" showErrorMessage="1" sqref="G21">
      <formula1>$AC$19:$AC$25</formula1>
    </dataValidation>
    <dataValidation type="whole" operator="greaterThanOrEqual" allowBlank="1" showInputMessage="1" showErrorMessage="1" error="Enter numeric figure only" prompt="Enter the Validity of Bid Security in Days" sqref="J21">
      <formula1>250</formula1>
    </dataValidation>
  </dataValidation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rowBreaks count="2" manualBreakCount="2">
    <brk id="21" max="5" man="1"/>
    <brk id="84" max="6" man="1"/>
  </row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883">
        <f>'Bid Form 1st Envelope '!I21</f>
        <v>0</v>
      </c>
      <c r="B1" s="883"/>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0FF69E27-BC51-479D-90AE-D41A6AD96BC0}" state="hidden">
      <selection activeCell="A4" sqref="A4"/>
      <pageMargins left="0.75" right="0.75" top="1" bottom="1" header="0.5" footer="0.5"/>
      <pageSetup orientation="portrait" r:id="rId1"/>
      <headerFooter alignWithMargins="0"/>
    </customSheetView>
    <customSheetView guid="{E51D3662-FFCE-4FD6-A590-7DDC9E38C41F}" state="hidden">
      <selection activeCell="A4" sqref="A4"/>
      <pageMargins left="0.75" right="0.75" top="1" bottom="1" header="0.5" footer="0.5"/>
      <pageSetup orientation="portrait" r:id="rId2"/>
      <headerFooter alignWithMargins="0"/>
    </customSheetView>
    <customSheetView guid="{CB7992C9-ABA5-4C7D-8C49-1E1D8E8875C7}" state="hidden">
      <selection activeCell="A4" sqref="A4"/>
      <pageMargins left="0.75" right="0.75" top="1" bottom="1" header="0.5" footer="0.5"/>
      <pageSetup orientation="portrait" r:id="rId3"/>
      <headerFooter alignWithMargins="0"/>
    </customSheetView>
    <customSheetView guid="{97C0FC0E-800C-45C9-895E-E91A3F1ADBA4}" state="hidden">
      <selection activeCell="A4" sqref="A4"/>
      <pageMargins left="0.75" right="0.75" top="1" bottom="1" header="0.5" footer="0.5"/>
      <pageSetup orientation="portrait" r:id="rId4"/>
      <headerFooter alignWithMargins="0"/>
    </customSheetView>
    <customSheetView guid="{15A19D23-A9FD-4FC1-B7B0-F2D16BDFC729}" state="hidden">
      <selection activeCell="A4" sqref="A4"/>
      <pageMargins left="0.75" right="0.75" top="1" bottom="1" header="0.5" footer="0.5"/>
      <pageSetup orientation="portrait" r:id="rId5"/>
      <headerFooter alignWithMargins="0"/>
    </customSheetView>
    <customSheetView guid="{C5EDD9E3-0801-4479-8600-A80B0FCFDF0B}"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477F7E43-D393-45BA-B99B-D838E4629B5D}"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38BECF6E-1A53-4F98-87B9-44F2C5F77E08}" state="hidden">
      <selection activeCell="A4" sqref="A4"/>
      <pageMargins left="0.75" right="0.75" top="1" bottom="1" header="0.5" footer="0.5"/>
      <pageSetup orientation="portrait" r:id="rId16"/>
      <headerFooter alignWithMargins="0"/>
    </customSheetView>
    <customSheetView guid="{340562B9-6CEE-4962-8D7D-CA1C6778F52C}" state="hidden">
      <selection activeCell="A4" sqref="A4"/>
      <pageMargins left="0.75" right="0.75" top="1" bottom="1" header="0.5" footer="0.5"/>
      <pageSetup orientation="portrait" r:id="rId17"/>
      <headerFooter alignWithMargins="0"/>
    </customSheetView>
    <customSheetView guid="{82E8A0F5-0020-4355-95CF-28601763A783}" state="hidden">
      <selection activeCell="A4" sqref="A4"/>
      <pageMargins left="0.75" right="0.75" top="1" bottom="1" header="0.5" footer="0.5"/>
      <pageSetup orientation="portrait" r:id="rId18"/>
      <headerFooter alignWithMargins="0"/>
    </customSheetView>
    <customSheetView guid="{05855B4F-D61E-4C97-B759-B2F96767F6F8}" state="hidden">
      <selection activeCell="A4" sqref="A4"/>
      <pageMargins left="0.75" right="0.75" top="1" bottom="1" header="0.5" footer="0.5"/>
      <pageSetup orientation="portrait" r:id="rId19"/>
      <headerFooter alignWithMargins="0"/>
    </customSheetView>
    <customSheetView guid="{BA86FE7A-199D-4ABD-A444-AE6BFDF4BCC9}"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FF69E27-BC51-479D-90AE-D41A6AD96BC0}"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BA86FE7A-199D-4ABD-A444-AE6BFDF4BCC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2018-12-13T10:14:54Z</cp:lastPrinted>
  <dcterms:created xsi:type="dcterms:W3CDTF">2010-09-27T08:09:01Z</dcterms:created>
  <dcterms:modified xsi:type="dcterms:W3CDTF">2019-03-01T14:02:49Z</dcterms:modified>
</cp:coreProperties>
</file>